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HOCEVAR IRENA\LETO 2026\16-30_26 Vzdrževanje medicinske opreme_RAM 2-ponovitev postopka\portal\"/>
    </mc:Choice>
  </mc:AlternateContent>
  <bookViews>
    <workbookView xWindow="0" yWindow="0" windowWidth="21570" windowHeight="1021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3" i="9" l="1"/>
  <c r="Q23" i="9"/>
  <c r="R22" i="9"/>
  <c r="Q22" i="9"/>
  <c r="P22" i="9"/>
  <c r="O22" i="9"/>
  <c r="R21" i="9"/>
  <c r="Q21" i="9"/>
  <c r="P21" i="9"/>
  <c r="O21" i="9"/>
  <c r="R20" i="9"/>
  <c r="Q20" i="9"/>
  <c r="P20" i="9"/>
  <c r="O20" i="9"/>
  <c r="R19" i="9"/>
  <c r="Q19" i="9"/>
  <c r="P19" i="9"/>
  <c r="O19" i="9"/>
  <c r="R14" i="9"/>
  <c r="Q14" i="9"/>
  <c r="R13" i="9"/>
  <c r="Q13" i="9"/>
  <c r="P13" i="9"/>
  <c r="O13" i="9"/>
  <c r="C8" i="9"/>
  <c r="C7" i="9"/>
  <c r="R25" i="8"/>
  <c r="Q25" i="8"/>
  <c r="R24" i="8"/>
  <c r="Q24" i="8"/>
  <c r="P24" i="8"/>
  <c r="O24" i="8"/>
  <c r="R23" i="8"/>
  <c r="Q23" i="8"/>
  <c r="P23" i="8"/>
  <c r="O23" i="8"/>
  <c r="R22" i="8"/>
  <c r="Q22" i="8"/>
  <c r="P22" i="8"/>
  <c r="O22" i="8"/>
  <c r="R21" i="8"/>
  <c r="Q21" i="8"/>
  <c r="P21" i="8"/>
  <c r="O21" i="8"/>
  <c r="R16" i="8"/>
  <c r="Q16" i="8"/>
  <c r="R15" i="8"/>
  <c r="Q15" i="8"/>
  <c r="P15" i="8"/>
  <c r="O15" i="8"/>
  <c r="R14" i="8"/>
  <c r="Q14" i="8"/>
  <c r="P14" i="8"/>
  <c r="O14" i="8"/>
  <c r="R13" i="8"/>
  <c r="Q13" i="8"/>
  <c r="P13" i="8"/>
  <c r="O13" i="8"/>
  <c r="C8" i="8"/>
  <c r="C7" i="8"/>
  <c r="R247" i="7"/>
  <c r="Q247" i="7"/>
  <c r="R246" i="7"/>
  <c r="Q246" i="7"/>
  <c r="P246" i="7"/>
  <c r="O246" i="7"/>
  <c r="R245" i="7"/>
  <c r="Q245" i="7"/>
  <c r="P245" i="7"/>
  <c r="O245" i="7"/>
  <c r="R244" i="7"/>
  <c r="Q244" i="7"/>
  <c r="P244" i="7"/>
  <c r="O244" i="7"/>
  <c r="R243" i="7"/>
  <c r="Q243" i="7"/>
  <c r="P243" i="7"/>
  <c r="O243" i="7"/>
  <c r="R238" i="7"/>
  <c r="Q238" i="7"/>
  <c r="R237" i="7"/>
  <c r="Q237" i="7"/>
  <c r="P237" i="7"/>
  <c r="O237" i="7"/>
  <c r="R236" i="7"/>
  <c r="Q236" i="7"/>
  <c r="P236" i="7"/>
  <c r="O236" i="7"/>
  <c r="R235" i="7"/>
  <c r="Q235" i="7"/>
  <c r="P235" i="7"/>
  <c r="O235" i="7"/>
  <c r="R234" i="7"/>
  <c r="Q234" i="7"/>
  <c r="P234" i="7"/>
  <c r="O234" i="7"/>
  <c r="R233" i="7"/>
  <c r="Q233" i="7"/>
  <c r="P233" i="7"/>
  <c r="O233" i="7"/>
  <c r="R232" i="7"/>
  <c r="Q232" i="7"/>
  <c r="P232" i="7"/>
  <c r="O232" i="7"/>
  <c r="R231" i="7"/>
  <c r="Q231" i="7"/>
  <c r="P231" i="7"/>
  <c r="O231" i="7"/>
  <c r="R230" i="7"/>
  <c r="Q230" i="7"/>
  <c r="P230" i="7"/>
  <c r="O230" i="7"/>
  <c r="R229" i="7"/>
  <c r="Q229" i="7"/>
  <c r="P229" i="7"/>
  <c r="O229" i="7"/>
  <c r="R228" i="7"/>
  <c r="Q228" i="7"/>
  <c r="P228" i="7"/>
  <c r="O228" i="7"/>
  <c r="R227" i="7"/>
  <c r="Q227" i="7"/>
  <c r="P227" i="7"/>
  <c r="O227" i="7"/>
  <c r="R226" i="7"/>
  <c r="Q226" i="7"/>
  <c r="P226" i="7"/>
  <c r="O226" i="7"/>
  <c r="R225" i="7"/>
  <c r="Q225" i="7"/>
  <c r="P225" i="7"/>
  <c r="O225" i="7"/>
  <c r="R224" i="7"/>
  <c r="Q224" i="7"/>
  <c r="P224" i="7"/>
  <c r="O224" i="7"/>
  <c r="R223" i="7"/>
  <c r="Q223" i="7"/>
  <c r="P223" i="7"/>
  <c r="O223" i="7"/>
  <c r="R222" i="7"/>
  <c r="Q222" i="7"/>
  <c r="P222" i="7"/>
  <c r="O222" i="7"/>
  <c r="R221" i="7"/>
  <c r="Q221" i="7"/>
  <c r="P221" i="7"/>
  <c r="O221" i="7"/>
  <c r="R220" i="7"/>
  <c r="Q220" i="7"/>
  <c r="P220" i="7"/>
  <c r="O220" i="7"/>
  <c r="R219" i="7"/>
  <c r="Q219" i="7"/>
  <c r="P219" i="7"/>
  <c r="O219" i="7"/>
  <c r="R218" i="7"/>
  <c r="Q218" i="7"/>
  <c r="P218" i="7"/>
  <c r="O218" i="7"/>
  <c r="R217" i="7"/>
  <c r="Q217" i="7"/>
  <c r="P217" i="7"/>
  <c r="O217" i="7"/>
  <c r="R216" i="7"/>
  <c r="Q216" i="7"/>
  <c r="P216" i="7"/>
  <c r="O216" i="7"/>
  <c r="R215" i="7"/>
  <c r="Q215" i="7"/>
  <c r="P215" i="7"/>
  <c r="O215" i="7"/>
  <c r="R214" i="7"/>
  <c r="Q214" i="7"/>
  <c r="P214" i="7"/>
  <c r="O214" i="7"/>
  <c r="R213" i="7"/>
  <c r="Q213" i="7"/>
  <c r="P213" i="7"/>
  <c r="O213" i="7"/>
  <c r="R212" i="7"/>
  <c r="Q212" i="7"/>
  <c r="P212" i="7"/>
  <c r="O212" i="7"/>
  <c r="R211" i="7"/>
  <c r="Q211" i="7"/>
  <c r="P211" i="7"/>
  <c r="O211" i="7"/>
  <c r="R210" i="7"/>
  <c r="Q210" i="7"/>
  <c r="P210" i="7"/>
  <c r="O210" i="7"/>
  <c r="R209" i="7"/>
  <c r="Q209" i="7"/>
  <c r="P209" i="7"/>
  <c r="O209" i="7"/>
  <c r="R208" i="7"/>
  <c r="Q208" i="7"/>
  <c r="P208" i="7"/>
  <c r="O208" i="7"/>
  <c r="R207" i="7"/>
  <c r="Q207" i="7"/>
  <c r="P207" i="7"/>
  <c r="O207" i="7"/>
  <c r="R206" i="7"/>
  <c r="Q206" i="7"/>
  <c r="P206" i="7"/>
  <c r="O206" i="7"/>
  <c r="R205" i="7"/>
  <c r="Q205" i="7"/>
  <c r="P205" i="7"/>
  <c r="O205" i="7"/>
  <c r="R204" i="7"/>
  <c r="Q204" i="7"/>
  <c r="P204" i="7"/>
  <c r="O204" i="7"/>
  <c r="R203" i="7"/>
  <c r="Q203" i="7"/>
  <c r="P203" i="7"/>
  <c r="O203" i="7"/>
  <c r="R202" i="7"/>
  <c r="Q202" i="7"/>
  <c r="P202" i="7"/>
  <c r="O202" i="7"/>
  <c r="R201" i="7"/>
  <c r="Q201" i="7"/>
  <c r="P201" i="7"/>
  <c r="O201" i="7"/>
  <c r="R200" i="7"/>
  <c r="Q200" i="7"/>
  <c r="P200" i="7"/>
  <c r="O200" i="7"/>
  <c r="R199" i="7"/>
  <c r="Q199" i="7"/>
  <c r="P199" i="7"/>
  <c r="O199" i="7"/>
  <c r="R198" i="7"/>
  <c r="Q198" i="7"/>
  <c r="P198" i="7"/>
  <c r="O198" i="7"/>
  <c r="R197" i="7"/>
  <c r="Q197" i="7"/>
  <c r="P197" i="7"/>
  <c r="O197" i="7"/>
  <c r="R196" i="7"/>
  <c r="Q196" i="7"/>
  <c r="P196" i="7"/>
  <c r="O196" i="7"/>
  <c r="R195" i="7"/>
  <c r="Q195" i="7"/>
  <c r="P195" i="7"/>
  <c r="O195" i="7"/>
  <c r="R194" i="7"/>
  <c r="Q194" i="7"/>
  <c r="P194" i="7"/>
  <c r="O194" i="7"/>
  <c r="R193" i="7"/>
  <c r="Q193" i="7"/>
  <c r="P193" i="7"/>
  <c r="O193" i="7"/>
  <c r="R192" i="7"/>
  <c r="Q192" i="7"/>
  <c r="P192" i="7"/>
  <c r="O192" i="7"/>
  <c r="R191" i="7"/>
  <c r="Q191" i="7"/>
  <c r="P191" i="7"/>
  <c r="O191" i="7"/>
  <c r="R190" i="7"/>
  <c r="Q190" i="7"/>
  <c r="P190" i="7"/>
  <c r="O190" i="7"/>
  <c r="R189" i="7"/>
  <c r="Q189" i="7"/>
  <c r="P189" i="7"/>
  <c r="O189" i="7"/>
  <c r="R188" i="7"/>
  <c r="Q188" i="7"/>
  <c r="P188" i="7"/>
  <c r="O188" i="7"/>
  <c r="R187" i="7"/>
  <c r="Q187" i="7"/>
  <c r="P187" i="7"/>
  <c r="O187" i="7"/>
  <c r="R186" i="7"/>
  <c r="Q186" i="7"/>
  <c r="P186" i="7"/>
  <c r="O186" i="7"/>
  <c r="R185" i="7"/>
  <c r="Q185" i="7"/>
  <c r="P185" i="7"/>
  <c r="O185" i="7"/>
  <c r="R184" i="7"/>
  <c r="Q184" i="7"/>
  <c r="P184" i="7"/>
  <c r="O184" i="7"/>
  <c r="R183" i="7"/>
  <c r="Q183" i="7"/>
  <c r="P183" i="7"/>
  <c r="O183" i="7"/>
  <c r="R182" i="7"/>
  <c r="Q182" i="7"/>
  <c r="P182" i="7"/>
  <c r="O182" i="7"/>
  <c r="R181" i="7"/>
  <c r="Q181" i="7"/>
  <c r="P181" i="7"/>
  <c r="O181" i="7"/>
  <c r="R180" i="7"/>
  <c r="Q180" i="7"/>
  <c r="P180" i="7"/>
  <c r="O180" i="7"/>
  <c r="R179" i="7"/>
  <c r="Q179" i="7"/>
  <c r="P179" i="7"/>
  <c r="O179" i="7"/>
  <c r="R178" i="7"/>
  <c r="Q178" i="7"/>
  <c r="P178" i="7"/>
  <c r="O178" i="7"/>
  <c r="R177" i="7"/>
  <c r="Q177" i="7"/>
  <c r="P177" i="7"/>
  <c r="O177" i="7"/>
  <c r="R176" i="7"/>
  <c r="Q176" i="7"/>
  <c r="P176" i="7"/>
  <c r="O176" i="7"/>
  <c r="R175" i="7"/>
  <c r="Q175" i="7"/>
  <c r="P175" i="7"/>
  <c r="O175" i="7"/>
  <c r="R174" i="7"/>
  <c r="Q174" i="7"/>
  <c r="P174" i="7"/>
  <c r="O174" i="7"/>
  <c r="R173" i="7"/>
  <c r="Q173" i="7"/>
  <c r="P173" i="7"/>
  <c r="O173" i="7"/>
  <c r="R172" i="7"/>
  <c r="Q172" i="7"/>
  <c r="P172" i="7"/>
  <c r="O172" i="7"/>
  <c r="R171" i="7"/>
  <c r="Q171" i="7"/>
  <c r="P171" i="7"/>
  <c r="O171" i="7"/>
  <c r="R170" i="7"/>
  <c r="Q170" i="7"/>
  <c r="P170" i="7"/>
  <c r="O170" i="7"/>
  <c r="R169" i="7"/>
  <c r="Q169" i="7"/>
  <c r="P169" i="7"/>
  <c r="O169" i="7"/>
  <c r="R168" i="7"/>
  <c r="Q168" i="7"/>
  <c r="P168" i="7"/>
  <c r="O168" i="7"/>
  <c r="R167" i="7"/>
  <c r="Q167" i="7"/>
  <c r="P167" i="7"/>
  <c r="O167" i="7"/>
  <c r="R166" i="7"/>
  <c r="Q166" i="7"/>
  <c r="P166" i="7"/>
  <c r="O166" i="7"/>
  <c r="R165" i="7"/>
  <c r="Q165" i="7"/>
  <c r="P165" i="7"/>
  <c r="O165" i="7"/>
  <c r="R164" i="7"/>
  <c r="Q164" i="7"/>
  <c r="P164" i="7"/>
  <c r="O164" i="7"/>
  <c r="R163" i="7"/>
  <c r="Q163" i="7"/>
  <c r="P163" i="7"/>
  <c r="O163" i="7"/>
  <c r="R162" i="7"/>
  <c r="Q162" i="7"/>
  <c r="P162" i="7"/>
  <c r="O162" i="7"/>
  <c r="R161" i="7"/>
  <c r="Q161" i="7"/>
  <c r="P161" i="7"/>
  <c r="O161" i="7"/>
  <c r="R160" i="7"/>
  <c r="Q160" i="7"/>
  <c r="P160" i="7"/>
  <c r="O160" i="7"/>
  <c r="R159" i="7"/>
  <c r="Q159" i="7"/>
  <c r="P159" i="7"/>
  <c r="O159" i="7"/>
  <c r="R158" i="7"/>
  <c r="Q158" i="7"/>
  <c r="P158" i="7"/>
  <c r="O158" i="7"/>
  <c r="R157" i="7"/>
  <c r="Q157" i="7"/>
  <c r="P157" i="7"/>
  <c r="O157" i="7"/>
  <c r="R156" i="7"/>
  <c r="Q156" i="7"/>
  <c r="P156" i="7"/>
  <c r="O156" i="7"/>
  <c r="R155" i="7"/>
  <c r="Q155" i="7"/>
  <c r="P155" i="7"/>
  <c r="O155" i="7"/>
  <c r="R154" i="7"/>
  <c r="Q154" i="7"/>
  <c r="P154" i="7"/>
  <c r="O154" i="7"/>
  <c r="R153" i="7"/>
  <c r="Q153" i="7"/>
  <c r="P153" i="7"/>
  <c r="O153" i="7"/>
  <c r="R152" i="7"/>
  <c r="Q152" i="7"/>
  <c r="P152" i="7"/>
  <c r="O152" i="7"/>
  <c r="R151" i="7"/>
  <c r="Q151" i="7"/>
  <c r="P151" i="7"/>
  <c r="O151" i="7"/>
  <c r="R150" i="7"/>
  <c r="Q150" i="7"/>
  <c r="P150" i="7"/>
  <c r="O150" i="7"/>
  <c r="R149" i="7"/>
  <c r="Q149" i="7"/>
  <c r="P149" i="7"/>
  <c r="O149" i="7"/>
  <c r="R148" i="7"/>
  <c r="Q148" i="7"/>
  <c r="P148" i="7"/>
  <c r="O148" i="7"/>
  <c r="R147" i="7"/>
  <c r="Q147" i="7"/>
  <c r="P147" i="7"/>
  <c r="O147" i="7"/>
  <c r="R146" i="7"/>
  <c r="Q146" i="7"/>
  <c r="P146" i="7"/>
  <c r="O146" i="7"/>
  <c r="R145" i="7"/>
  <c r="Q145" i="7"/>
  <c r="P145" i="7"/>
  <c r="O145" i="7"/>
  <c r="R144" i="7"/>
  <c r="Q144" i="7"/>
  <c r="P144" i="7"/>
  <c r="O144" i="7"/>
  <c r="R143" i="7"/>
  <c r="Q143" i="7"/>
  <c r="P143" i="7"/>
  <c r="O143" i="7"/>
  <c r="R142" i="7"/>
  <c r="Q142" i="7"/>
  <c r="P142" i="7"/>
  <c r="O142" i="7"/>
  <c r="R141" i="7"/>
  <c r="Q141" i="7"/>
  <c r="P141" i="7"/>
  <c r="O141" i="7"/>
  <c r="R140" i="7"/>
  <c r="Q140" i="7"/>
  <c r="P140" i="7"/>
  <c r="O140" i="7"/>
  <c r="R139" i="7"/>
  <c r="Q139" i="7"/>
  <c r="P139" i="7"/>
  <c r="O139" i="7"/>
  <c r="R138" i="7"/>
  <c r="Q138" i="7"/>
  <c r="P138" i="7"/>
  <c r="O138" i="7"/>
  <c r="R137" i="7"/>
  <c r="Q137" i="7"/>
  <c r="P137" i="7"/>
  <c r="O137" i="7"/>
  <c r="R136" i="7"/>
  <c r="Q136" i="7"/>
  <c r="P136" i="7"/>
  <c r="O136" i="7"/>
  <c r="R135" i="7"/>
  <c r="Q135" i="7"/>
  <c r="P135" i="7"/>
  <c r="O135" i="7"/>
  <c r="R134" i="7"/>
  <c r="Q134" i="7"/>
  <c r="P134" i="7"/>
  <c r="O134" i="7"/>
  <c r="R133" i="7"/>
  <c r="Q133" i="7"/>
  <c r="P133" i="7"/>
  <c r="O133" i="7"/>
  <c r="R132" i="7"/>
  <c r="Q132" i="7"/>
  <c r="P132" i="7"/>
  <c r="O132" i="7"/>
  <c r="R131" i="7"/>
  <c r="Q131" i="7"/>
  <c r="P131" i="7"/>
  <c r="O131" i="7"/>
  <c r="R130" i="7"/>
  <c r="Q130" i="7"/>
  <c r="P130" i="7"/>
  <c r="O130" i="7"/>
  <c r="R129" i="7"/>
  <c r="Q129" i="7"/>
  <c r="P129" i="7"/>
  <c r="O129" i="7"/>
  <c r="R128" i="7"/>
  <c r="Q128" i="7"/>
  <c r="P128" i="7"/>
  <c r="O128" i="7"/>
  <c r="R127" i="7"/>
  <c r="Q127" i="7"/>
  <c r="P127" i="7"/>
  <c r="O127" i="7"/>
  <c r="R126" i="7"/>
  <c r="Q126" i="7"/>
  <c r="P126" i="7"/>
  <c r="O126" i="7"/>
  <c r="R125" i="7"/>
  <c r="Q125" i="7"/>
  <c r="P125" i="7"/>
  <c r="O125" i="7"/>
  <c r="R124" i="7"/>
  <c r="Q124" i="7"/>
  <c r="P124" i="7"/>
  <c r="O124" i="7"/>
  <c r="R123" i="7"/>
  <c r="Q123" i="7"/>
  <c r="P123" i="7"/>
  <c r="O123" i="7"/>
  <c r="R122" i="7"/>
  <c r="Q122" i="7"/>
  <c r="P122" i="7"/>
  <c r="O122" i="7"/>
  <c r="R121" i="7"/>
  <c r="Q121" i="7"/>
  <c r="P121" i="7"/>
  <c r="O121" i="7"/>
  <c r="R120" i="7"/>
  <c r="Q120" i="7"/>
  <c r="P120" i="7"/>
  <c r="O120" i="7"/>
  <c r="R119" i="7"/>
  <c r="Q119" i="7"/>
  <c r="P119" i="7"/>
  <c r="O119" i="7"/>
  <c r="R118" i="7"/>
  <c r="Q118" i="7"/>
  <c r="P118" i="7"/>
  <c r="O118" i="7"/>
  <c r="R117" i="7"/>
  <c r="Q117" i="7"/>
  <c r="P117" i="7"/>
  <c r="O117" i="7"/>
  <c r="R116" i="7"/>
  <c r="Q116" i="7"/>
  <c r="P116" i="7"/>
  <c r="O116" i="7"/>
  <c r="R115" i="7"/>
  <c r="Q115" i="7"/>
  <c r="P115" i="7"/>
  <c r="O115" i="7"/>
  <c r="R114" i="7"/>
  <c r="Q114" i="7"/>
  <c r="P114" i="7"/>
  <c r="O114" i="7"/>
  <c r="R113" i="7"/>
  <c r="Q113" i="7"/>
  <c r="P113" i="7"/>
  <c r="O113" i="7"/>
  <c r="R112" i="7"/>
  <c r="Q112" i="7"/>
  <c r="P112" i="7"/>
  <c r="O112" i="7"/>
  <c r="R111" i="7"/>
  <c r="Q111" i="7"/>
  <c r="P111" i="7"/>
  <c r="O111" i="7"/>
  <c r="R110" i="7"/>
  <c r="Q110" i="7"/>
  <c r="P110" i="7"/>
  <c r="O110" i="7"/>
  <c r="R109" i="7"/>
  <c r="Q109" i="7"/>
  <c r="P109" i="7"/>
  <c r="O109" i="7"/>
  <c r="R108" i="7"/>
  <c r="Q108" i="7"/>
  <c r="P108" i="7"/>
  <c r="O108" i="7"/>
  <c r="R107" i="7"/>
  <c r="Q107" i="7"/>
  <c r="P107" i="7"/>
  <c r="O107" i="7"/>
  <c r="R106" i="7"/>
  <c r="Q106" i="7"/>
  <c r="P106" i="7"/>
  <c r="O106" i="7"/>
  <c r="R105" i="7"/>
  <c r="Q105" i="7"/>
  <c r="P105" i="7"/>
  <c r="O105" i="7"/>
  <c r="R104" i="7"/>
  <c r="Q104" i="7"/>
  <c r="P104" i="7"/>
  <c r="O104" i="7"/>
  <c r="R103" i="7"/>
  <c r="Q103" i="7"/>
  <c r="P103" i="7"/>
  <c r="O103" i="7"/>
  <c r="R102" i="7"/>
  <c r="Q102" i="7"/>
  <c r="P102" i="7"/>
  <c r="O102" i="7"/>
  <c r="R101" i="7"/>
  <c r="Q101" i="7"/>
  <c r="P101" i="7"/>
  <c r="O101" i="7"/>
  <c r="R100" i="7"/>
  <c r="Q100" i="7"/>
  <c r="P100" i="7"/>
  <c r="O100" i="7"/>
  <c r="R99" i="7"/>
  <c r="Q99" i="7"/>
  <c r="P99" i="7"/>
  <c r="O99" i="7"/>
  <c r="R98" i="7"/>
  <c r="Q98" i="7"/>
  <c r="P98" i="7"/>
  <c r="O98" i="7"/>
  <c r="R97" i="7"/>
  <c r="Q97" i="7"/>
  <c r="P97" i="7"/>
  <c r="O97" i="7"/>
  <c r="R96" i="7"/>
  <c r="Q96" i="7"/>
  <c r="P96" i="7"/>
  <c r="O96" i="7"/>
  <c r="R95" i="7"/>
  <c r="Q95" i="7"/>
  <c r="P95" i="7"/>
  <c r="O95" i="7"/>
  <c r="R94" i="7"/>
  <c r="Q94" i="7"/>
  <c r="P94" i="7"/>
  <c r="O94" i="7"/>
  <c r="R93" i="7"/>
  <c r="Q93" i="7"/>
  <c r="P93" i="7"/>
  <c r="O93" i="7"/>
  <c r="R92" i="7"/>
  <c r="Q92" i="7"/>
  <c r="P92" i="7"/>
  <c r="O92" i="7"/>
  <c r="R91" i="7"/>
  <c r="Q91" i="7"/>
  <c r="P91" i="7"/>
  <c r="O91" i="7"/>
  <c r="R90" i="7"/>
  <c r="Q90" i="7"/>
  <c r="P90" i="7"/>
  <c r="O90" i="7"/>
  <c r="R89" i="7"/>
  <c r="Q89" i="7"/>
  <c r="P89" i="7"/>
  <c r="O89" i="7"/>
  <c r="R88" i="7"/>
  <c r="Q88" i="7"/>
  <c r="P88" i="7"/>
  <c r="O88" i="7"/>
  <c r="R87" i="7"/>
  <c r="Q87" i="7"/>
  <c r="P87" i="7"/>
  <c r="O87" i="7"/>
  <c r="R86" i="7"/>
  <c r="Q86" i="7"/>
  <c r="P86" i="7"/>
  <c r="O86" i="7"/>
  <c r="R85" i="7"/>
  <c r="Q85" i="7"/>
  <c r="P85" i="7"/>
  <c r="O85" i="7"/>
  <c r="R84" i="7"/>
  <c r="Q84" i="7"/>
  <c r="P84" i="7"/>
  <c r="O84" i="7"/>
  <c r="R83" i="7"/>
  <c r="Q83" i="7"/>
  <c r="P83" i="7"/>
  <c r="O83" i="7"/>
  <c r="R82" i="7"/>
  <c r="Q82" i="7"/>
  <c r="P82" i="7"/>
  <c r="O82" i="7"/>
  <c r="R81" i="7"/>
  <c r="Q81" i="7"/>
  <c r="P81" i="7"/>
  <c r="O81" i="7"/>
  <c r="R80" i="7"/>
  <c r="Q80" i="7"/>
  <c r="P80" i="7"/>
  <c r="O80" i="7"/>
  <c r="R79" i="7"/>
  <c r="Q79" i="7"/>
  <c r="P79" i="7"/>
  <c r="O79" i="7"/>
  <c r="R78" i="7"/>
  <c r="Q78" i="7"/>
  <c r="P78" i="7"/>
  <c r="O78" i="7"/>
  <c r="R77" i="7"/>
  <c r="Q77" i="7"/>
  <c r="P77" i="7"/>
  <c r="O77" i="7"/>
  <c r="R76" i="7"/>
  <c r="Q76" i="7"/>
  <c r="P76" i="7"/>
  <c r="O76" i="7"/>
  <c r="R75" i="7"/>
  <c r="Q75" i="7"/>
  <c r="P75" i="7"/>
  <c r="O75" i="7"/>
  <c r="R74" i="7"/>
  <c r="Q74" i="7"/>
  <c r="P74" i="7"/>
  <c r="O74" i="7"/>
  <c r="R73" i="7"/>
  <c r="Q73" i="7"/>
  <c r="P73" i="7"/>
  <c r="O73" i="7"/>
  <c r="R72" i="7"/>
  <c r="Q72" i="7"/>
  <c r="P72" i="7"/>
  <c r="O72" i="7"/>
  <c r="R71" i="7"/>
  <c r="Q71" i="7"/>
  <c r="P71" i="7"/>
  <c r="O71" i="7"/>
  <c r="R70" i="7"/>
  <c r="Q70" i="7"/>
  <c r="P70" i="7"/>
  <c r="O70" i="7"/>
  <c r="R69" i="7"/>
  <c r="Q69" i="7"/>
  <c r="P69" i="7"/>
  <c r="O69" i="7"/>
  <c r="R68" i="7"/>
  <c r="Q68" i="7"/>
  <c r="P68" i="7"/>
  <c r="O68" i="7"/>
  <c r="R67" i="7"/>
  <c r="Q67" i="7"/>
  <c r="P67" i="7"/>
  <c r="O67" i="7"/>
  <c r="R66" i="7"/>
  <c r="Q66" i="7"/>
  <c r="P66" i="7"/>
  <c r="O66" i="7"/>
  <c r="R65" i="7"/>
  <c r="Q65" i="7"/>
  <c r="P65" i="7"/>
  <c r="O65" i="7"/>
  <c r="R64" i="7"/>
  <c r="Q64" i="7"/>
  <c r="P64" i="7"/>
  <c r="O64" i="7"/>
  <c r="R63" i="7"/>
  <c r="Q63" i="7"/>
  <c r="P63" i="7"/>
  <c r="O63" i="7"/>
  <c r="R62" i="7"/>
  <c r="Q62" i="7"/>
  <c r="P62" i="7"/>
  <c r="O62" i="7"/>
  <c r="R61" i="7"/>
  <c r="Q61" i="7"/>
  <c r="P61" i="7"/>
  <c r="O61" i="7"/>
  <c r="R60" i="7"/>
  <c r="Q60" i="7"/>
  <c r="P60" i="7"/>
  <c r="O60" i="7"/>
  <c r="R59" i="7"/>
  <c r="Q59" i="7"/>
  <c r="P59" i="7"/>
  <c r="O59" i="7"/>
  <c r="R58" i="7"/>
  <c r="Q58" i="7"/>
  <c r="P58" i="7"/>
  <c r="O58" i="7"/>
  <c r="R57" i="7"/>
  <c r="Q57" i="7"/>
  <c r="P57" i="7"/>
  <c r="O57" i="7"/>
  <c r="R56" i="7"/>
  <c r="Q56" i="7"/>
  <c r="P56" i="7"/>
  <c r="O56" i="7"/>
  <c r="R55" i="7"/>
  <c r="Q55" i="7"/>
  <c r="P55" i="7"/>
  <c r="O55" i="7"/>
  <c r="R54" i="7"/>
  <c r="Q54" i="7"/>
  <c r="P54" i="7"/>
  <c r="O54" i="7"/>
  <c r="R53" i="7"/>
  <c r="Q53" i="7"/>
  <c r="P53" i="7"/>
  <c r="O53" i="7"/>
  <c r="R52" i="7"/>
  <c r="Q52" i="7"/>
  <c r="P52" i="7"/>
  <c r="O52" i="7"/>
  <c r="R51" i="7"/>
  <c r="Q51" i="7"/>
  <c r="P51" i="7"/>
  <c r="O51" i="7"/>
  <c r="R50" i="7"/>
  <c r="Q50" i="7"/>
  <c r="P50" i="7"/>
  <c r="O50" i="7"/>
  <c r="R49" i="7"/>
  <c r="Q49" i="7"/>
  <c r="P49" i="7"/>
  <c r="O49" i="7"/>
  <c r="R48" i="7"/>
  <c r="Q48" i="7"/>
  <c r="P48" i="7"/>
  <c r="O48" i="7"/>
  <c r="R47" i="7"/>
  <c r="Q47" i="7"/>
  <c r="P47" i="7"/>
  <c r="O47" i="7"/>
  <c r="R46" i="7"/>
  <c r="Q46" i="7"/>
  <c r="P46" i="7"/>
  <c r="O46" i="7"/>
  <c r="R45" i="7"/>
  <c r="Q45" i="7"/>
  <c r="P45" i="7"/>
  <c r="O45" i="7"/>
  <c r="R44" i="7"/>
  <c r="Q44" i="7"/>
  <c r="P44" i="7"/>
  <c r="O44" i="7"/>
  <c r="R43" i="7"/>
  <c r="Q43" i="7"/>
  <c r="P43" i="7"/>
  <c r="O43" i="7"/>
  <c r="R42" i="7"/>
  <c r="Q42" i="7"/>
  <c r="P42" i="7"/>
  <c r="O42" i="7"/>
  <c r="R41" i="7"/>
  <c r="Q41" i="7"/>
  <c r="P41" i="7"/>
  <c r="O41" i="7"/>
  <c r="R40" i="7"/>
  <c r="Q40" i="7"/>
  <c r="P40" i="7"/>
  <c r="O40" i="7"/>
  <c r="R39" i="7"/>
  <c r="Q39" i="7"/>
  <c r="P39" i="7"/>
  <c r="O39" i="7"/>
  <c r="R38" i="7"/>
  <c r="Q38" i="7"/>
  <c r="P38" i="7"/>
  <c r="O38" i="7"/>
  <c r="R37" i="7"/>
  <c r="Q37" i="7"/>
  <c r="P37" i="7"/>
  <c r="O37" i="7"/>
  <c r="R36" i="7"/>
  <c r="Q36" i="7"/>
  <c r="P36" i="7"/>
  <c r="O36" i="7"/>
  <c r="R35" i="7"/>
  <c r="Q35" i="7"/>
  <c r="P35" i="7"/>
  <c r="O35" i="7"/>
  <c r="R34" i="7"/>
  <c r="Q34" i="7"/>
  <c r="P34" i="7"/>
  <c r="O34" i="7"/>
  <c r="R33" i="7"/>
  <c r="Q33" i="7"/>
  <c r="P33" i="7"/>
  <c r="O33" i="7"/>
  <c r="R32" i="7"/>
  <c r="Q32" i="7"/>
  <c r="P32" i="7"/>
  <c r="O32" i="7"/>
  <c r="R31" i="7"/>
  <c r="Q31" i="7"/>
  <c r="P31" i="7"/>
  <c r="O31" i="7"/>
  <c r="R30" i="7"/>
  <c r="Q30" i="7"/>
  <c r="P30" i="7"/>
  <c r="O30" i="7"/>
  <c r="R29" i="7"/>
  <c r="Q29" i="7"/>
  <c r="P29" i="7"/>
  <c r="O29" i="7"/>
  <c r="R28" i="7"/>
  <c r="Q28" i="7"/>
  <c r="P28" i="7"/>
  <c r="O28" i="7"/>
  <c r="R27" i="7"/>
  <c r="Q27" i="7"/>
  <c r="P27" i="7"/>
  <c r="O27" i="7"/>
  <c r="R26" i="7"/>
  <c r="Q26" i="7"/>
  <c r="P26" i="7"/>
  <c r="O26" i="7"/>
  <c r="R25" i="7"/>
  <c r="Q25" i="7"/>
  <c r="P25" i="7"/>
  <c r="O25" i="7"/>
  <c r="R24" i="7"/>
  <c r="Q24" i="7"/>
  <c r="P24" i="7"/>
  <c r="O24" i="7"/>
  <c r="R23" i="7"/>
  <c r="Q23" i="7"/>
  <c r="P23" i="7"/>
  <c r="O23" i="7"/>
  <c r="R22" i="7"/>
  <c r="Q22" i="7"/>
  <c r="P22" i="7"/>
  <c r="O22" i="7"/>
  <c r="R21" i="7"/>
  <c r="Q21" i="7"/>
  <c r="P21" i="7"/>
  <c r="O21" i="7"/>
  <c r="R20" i="7"/>
  <c r="Q20" i="7"/>
  <c r="P20" i="7"/>
  <c r="O20" i="7"/>
  <c r="R19" i="7"/>
  <c r="Q19" i="7"/>
  <c r="P19" i="7"/>
  <c r="O19" i="7"/>
  <c r="R18" i="7"/>
  <c r="Q18" i="7"/>
  <c r="P18" i="7"/>
  <c r="O18" i="7"/>
  <c r="R17" i="7"/>
  <c r="Q17" i="7"/>
  <c r="P17" i="7"/>
  <c r="O17" i="7"/>
  <c r="R16" i="7"/>
  <c r="Q16" i="7"/>
  <c r="P16" i="7"/>
  <c r="O16" i="7"/>
  <c r="R15" i="7"/>
  <c r="Q15" i="7"/>
  <c r="P15" i="7"/>
  <c r="O15" i="7"/>
  <c r="R14" i="7"/>
  <c r="Q14" i="7"/>
  <c r="P14" i="7"/>
  <c r="O14" i="7"/>
  <c r="R13" i="7"/>
  <c r="Q13" i="7"/>
  <c r="P13" i="7"/>
  <c r="O13" i="7"/>
  <c r="C8" i="7"/>
  <c r="C7" i="7"/>
  <c r="R37" i="6"/>
  <c r="Q37" i="6"/>
  <c r="R36" i="6"/>
  <c r="Q36" i="6"/>
  <c r="P36" i="6"/>
  <c r="O36" i="6"/>
  <c r="R35" i="6"/>
  <c r="Q35" i="6"/>
  <c r="P35" i="6"/>
  <c r="O35" i="6"/>
  <c r="R34" i="6"/>
  <c r="Q34" i="6"/>
  <c r="P34" i="6"/>
  <c r="O34" i="6"/>
  <c r="R33" i="6"/>
  <c r="Q33" i="6"/>
  <c r="P33" i="6"/>
  <c r="O33" i="6"/>
  <c r="R28" i="6"/>
  <c r="Q28" i="6"/>
  <c r="R27" i="6"/>
  <c r="Q27" i="6"/>
  <c r="P27" i="6"/>
  <c r="O27" i="6"/>
  <c r="R26" i="6"/>
  <c r="Q26" i="6"/>
  <c r="P26" i="6"/>
  <c r="O26" i="6"/>
  <c r="R25" i="6"/>
  <c r="Q25" i="6"/>
  <c r="P25" i="6"/>
  <c r="O25" i="6"/>
  <c r="R24" i="6"/>
  <c r="Q24" i="6"/>
  <c r="P24" i="6"/>
  <c r="O24" i="6"/>
  <c r="R23" i="6"/>
  <c r="Q23" i="6"/>
  <c r="P23" i="6"/>
  <c r="O23" i="6"/>
  <c r="R22" i="6"/>
  <c r="Q22" i="6"/>
  <c r="P22" i="6"/>
  <c r="O22" i="6"/>
  <c r="R21" i="6"/>
  <c r="Q21" i="6"/>
  <c r="P21" i="6"/>
  <c r="O21" i="6"/>
  <c r="R20" i="6"/>
  <c r="Q20" i="6"/>
  <c r="P20" i="6"/>
  <c r="O20" i="6"/>
  <c r="R19" i="6"/>
  <c r="Q19" i="6"/>
  <c r="P19" i="6"/>
  <c r="O19" i="6"/>
  <c r="R18" i="6"/>
  <c r="Q18" i="6"/>
  <c r="P18" i="6"/>
  <c r="O18" i="6"/>
  <c r="R17" i="6"/>
  <c r="Q17" i="6"/>
  <c r="P17" i="6"/>
  <c r="O17" i="6"/>
  <c r="R16" i="6"/>
  <c r="Q16" i="6"/>
  <c r="P16" i="6"/>
  <c r="O16" i="6"/>
  <c r="R15" i="6"/>
  <c r="Q15" i="6"/>
  <c r="P15" i="6"/>
  <c r="O15" i="6"/>
  <c r="R14" i="6"/>
  <c r="Q14" i="6"/>
  <c r="P14" i="6"/>
  <c r="O14" i="6"/>
  <c r="R13" i="6"/>
  <c r="Q13" i="6"/>
  <c r="P13" i="6"/>
  <c r="O13" i="6"/>
  <c r="C8" i="6"/>
  <c r="C7" i="6"/>
  <c r="R26" i="5"/>
  <c r="Q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17" i="5"/>
  <c r="Q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<sst xmlns="http://schemas.openxmlformats.org/spreadsheetml/2006/main" count="2231" uniqueCount="641">
  <si>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</si>
  <si>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</si>
  <si>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</si>
  <si>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</si>
  <si>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</si>
  <si>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</si>
  <si>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</si>
  <si>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</si>
  <si>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</si>
  <si>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</si>
  <si>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</si>
  <si>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</si>
  <si>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</si>
  <si>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</si>
  <si>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</si>
  <si>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</si>
  <si>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</si>
  <si>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</si>
  <si>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</si>
  <si>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</si>
  <si>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</si>
  <si>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</si>
  <si>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</si>
  <si>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</si>
  <si>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</si>
  <si>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</si>
  <si>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</si>
  <si>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</si>
  <si>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</si>
  <si>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</si>
  <si>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</si>
  <si>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</si>
  <si>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</si>
  <si>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</si>
  <si>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</si>
  <si>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</si>
  <si>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16-30/26</t>
  </si>
  <si>
    <t>Vzdrževanje medicinske opreme Atom medical, Nihon Kohden, Lowenstein, Nonin Medical in Fritz Stephan</t>
  </si>
  <si>
    <t>odprti postopek</t>
  </si>
  <si>
    <t>Ne</t>
  </si>
  <si>
    <t>STORITEV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</si>
  <si>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</si>
  <si>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</si>
  <si>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</si>
  <si>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</si>
  <si>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</si>
  <si>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</si>
  <si>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</si>
  <si>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</si>
  <si>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</si>
  <si>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</si>
  <si>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 nahajajo v razpisni dokumentaciji - poglavje Tehnične specifikacija.</t>
  </si>
  <si>
    <t>Seznam razpisanega blaga za sklop:</t>
  </si>
  <si>
    <t>I.</t>
  </si>
  <si>
    <t>Vzdrževanje medicinske opreme proizvajalca ATOM MEDICAL</t>
  </si>
  <si>
    <t>*</t>
  </si>
  <si>
    <t>1.</t>
  </si>
  <si>
    <t>podsklop: Preventivni servisni pregledi medicinske opreme proizvajalca ATOM MEDICAL</t>
  </si>
  <si>
    <t>ZAPRT</t>
  </si>
  <si>
    <t>Preventivni servisni pregledi medicinske opreme proizvajalca ATOM MEDICAL</t>
  </si>
  <si>
    <t>EOB</t>
  </si>
  <si>
    <t>Zap. št.</t>
  </si>
  <si>
    <t>Naziv blaga</t>
  </si>
  <si>
    <t>Serijska številka</t>
  </si>
  <si>
    <t>Inventarna številka</t>
  </si>
  <si>
    <t>Lokacija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</si>
  <si>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</si>
  <si>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</si>
  <si>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</si>
  <si>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</si>
  <si>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</si>
  <si>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</si>
  <si>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</si>
  <si>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</si>
  <si>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</si>
  <si>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</si>
  <si>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</si>
  <si>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</si>
  <si>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</si>
  <si>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</si>
  <si>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Kataloška številka</t>
  </si>
  <si>
    <t>Opomba</t>
  </si>
  <si>
    <t/>
  </si>
  <si>
    <t>Resuscitation Unit 104 E type</t>
  </si>
  <si>
    <t>2320683</t>
  </si>
  <si>
    <t>56900</t>
  </si>
  <si>
    <t>Neonatologija</t>
  </si>
  <si>
    <t>kpl</t>
  </si>
  <si>
    <t>Incu i inkubator</t>
  </si>
  <si>
    <t>22Y0074</t>
  </si>
  <si>
    <t>54452</t>
  </si>
  <si>
    <t>Phototherapy pad type L sn L00619</t>
  </si>
  <si>
    <t>2581020</t>
  </si>
  <si>
    <t>56797</t>
  </si>
  <si>
    <t>Phototherapy pad type</t>
  </si>
  <si>
    <t>2390185</t>
  </si>
  <si>
    <t>54725</t>
  </si>
  <si>
    <t>Skupaj:</t>
  </si>
  <si>
    <t>2.</t>
  </si>
  <si>
    <t>podsklop: Izredno vzdrževanje – odprava napak, okvar na medicinski opremi proizvajalca ATOM MEDICAL</t>
  </si>
  <si>
    <t>Izredno vzdrževanje – odprava napak, okvar na medicinski opremi proizvajalca ATOM MEDICAL</t>
  </si>
  <si>
    <t>Lastnost 1</t>
  </si>
  <si>
    <t>Lastnost 2</t>
  </si>
  <si>
    <t>Lastnost 3</t>
  </si>
  <si>
    <t xml:space="preserve">servisna ura </t>
  </si>
  <si>
    <t>h</t>
  </si>
  <si>
    <t>potovalna ura</t>
  </si>
  <si>
    <t>kilometrina</t>
  </si>
  <si>
    <t>km</t>
  </si>
  <si>
    <t>ocena 1-letnega stroška odprave napak za vso opremo iz podsklopa</t>
  </si>
  <si>
    <t>kalkulativni izračun za upoštevanje vrednosti v skupni ponudbeni ceni po formuli EM=kpl,letni strošek; kalkulacija enoletnega stroška: 3% od vrednosti nove opreme</t>
  </si>
  <si>
    <t>II.</t>
  </si>
  <si>
    <t>Vzdrževanje medicinske opreme proizvajalca LOWENSTEIN</t>
  </si>
  <si>
    <t>podsklop: Preventivni servisni pregledi medicinske opreme proizvajalca LOWENSTEIN</t>
  </si>
  <si>
    <t>Preventivni servisni pregledi medicinske opreme proizvajalca LOWENSTEIN</t>
  </si>
  <si>
    <t>APARAT ANESTEZIJSKI Leon Plus</t>
  </si>
  <si>
    <t>0200010HUL21106025</t>
  </si>
  <si>
    <t>55831</t>
  </si>
  <si>
    <t>UC</t>
  </si>
  <si>
    <t>0200010HUL21106026</t>
  </si>
  <si>
    <t>55830</t>
  </si>
  <si>
    <t>0200010HUL21106028</t>
  </si>
  <si>
    <t>55832</t>
  </si>
  <si>
    <t>ICU VENTILATOR ELISA 600</t>
  </si>
  <si>
    <t>0400600HUL06194715</t>
  </si>
  <si>
    <t>57863</t>
  </si>
  <si>
    <t>0400600HUL06194717</t>
  </si>
  <si>
    <t>57865</t>
  </si>
  <si>
    <t>0400600HUL06194719</t>
  </si>
  <si>
    <t>57864</t>
  </si>
  <si>
    <t>0400600HUL06194716</t>
  </si>
  <si>
    <t>57866</t>
  </si>
  <si>
    <t>0400600HUL06194718</t>
  </si>
  <si>
    <t>57867</t>
  </si>
  <si>
    <t>0400600HUL06194720</t>
  </si>
  <si>
    <t>57868</t>
  </si>
  <si>
    <t>ICU VENTILATOR ELISA 600 LM</t>
  </si>
  <si>
    <t>6218257</t>
  </si>
  <si>
    <t>64028</t>
  </si>
  <si>
    <t>6218258</t>
  </si>
  <si>
    <t>64029</t>
  </si>
  <si>
    <t>VENTILATOR ELISA 800</t>
  </si>
  <si>
    <t>0400810HUL08215721</t>
  </si>
  <si>
    <t>61354</t>
  </si>
  <si>
    <t>08215738</t>
  </si>
  <si>
    <t>62510</t>
  </si>
  <si>
    <t>08215737</t>
  </si>
  <si>
    <t>62511</t>
  </si>
  <si>
    <t>Alpha 302 IPPB aparat</t>
  </si>
  <si>
    <t>37160122</t>
  </si>
  <si>
    <t>56281</t>
  </si>
  <si>
    <t xml:space="preserve">podsklop: Izredno vzdrževanje – odprava napak, okvar na medicinski opremi proizvajalca LOWENSTEIN </t>
  </si>
  <si>
    <t xml:space="preserve">Izredno vzdrževanje – odprava napak, okvar na medicinski opremi proizvajalca LOWENSTEIN </t>
  </si>
  <si>
    <t>III.</t>
  </si>
  <si>
    <t>Vzdrževanje medicinske opreme proizvajalca NIHON KOHDEN</t>
  </si>
  <si>
    <t>podsklop: Preventivni servisni pregledi medicinske opreme proizvajalca NIHON KOHDEN</t>
  </si>
  <si>
    <t>Preventivni servisni pregledi medicinske opreme proizvajalca NIHON KOHDEN</t>
  </si>
  <si>
    <t>MONITOR PVM 2701K VISMO</t>
  </si>
  <si>
    <t>116753</t>
  </si>
  <si>
    <t>MONITOR PVM 2703 VISMO</t>
  </si>
  <si>
    <t>108225</t>
  </si>
  <si>
    <t>55180</t>
  </si>
  <si>
    <t>108224</t>
  </si>
  <si>
    <t>55181</t>
  </si>
  <si>
    <t>108223</t>
  </si>
  <si>
    <t>55179</t>
  </si>
  <si>
    <t>108221</t>
  </si>
  <si>
    <t>55178</t>
  </si>
  <si>
    <t>108222</t>
  </si>
  <si>
    <t>55182</t>
  </si>
  <si>
    <t>108226</t>
  </si>
  <si>
    <t>55183</t>
  </si>
  <si>
    <t>108216</t>
  </si>
  <si>
    <t>55204</t>
  </si>
  <si>
    <t>108229</t>
  </si>
  <si>
    <t>55208</t>
  </si>
  <si>
    <t>108232</t>
  </si>
  <si>
    <t>55211</t>
  </si>
  <si>
    <t>108519</t>
  </si>
  <si>
    <t>55212</t>
  </si>
  <si>
    <t>108217</t>
  </si>
  <si>
    <t>55205</t>
  </si>
  <si>
    <t>108227</t>
  </si>
  <si>
    <t>55206</t>
  </si>
  <si>
    <t>108231</t>
  </si>
  <si>
    <t>55210</t>
  </si>
  <si>
    <t>108228</t>
  </si>
  <si>
    <t>55207</t>
  </si>
  <si>
    <t>108230</t>
  </si>
  <si>
    <t>55209</t>
  </si>
  <si>
    <t>Recovery</t>
  </si>
  <si>
    <t>MONITOR LifeScope TR BSM-6301K</t>
  </si>
  <si>
    <t>7794</t>
  </si>
  <si>
    <t>55550</t>
  </si>
  <si>
    <t>7795</t>
  </si>
  <si>
    <t>55568</t>
  </si>
  <si>
    <t>7796</t>
  </si>
  <si>
    <t>55669</t>
  </si>
  <si>
    <t>7797</t>
  </si>
  <si>
    <t>55557</t>
  </si>
  <si>
    <t>7798</t>
  </si>
  <si>
    <t>55580</t>
  </si>
  <si>
    <t>7799</t>
  </si>
  <si>
    <t>55672</t>
  </si>
  <si>
    <t>7800</t>
  </si>
  <si>
    <t>55574</t>
  </si>
  <si>
    <t>7801</t>
  </si>
  <si>
    <t>55670</t>
  </si>
  <si>
    <t>7802</t>
  </si>
  <si>
    <t>55677</t>
  </si>
  <si>
    <t>7803</t>
  </si>
  <si>
    <t>55673</t>
  </si>
  <si>
    <t>7804</t>
  </si>
  <si>
    <t>55671</t>
  </si>
  <si>
    <t>7805</t>
  </si>
  <si>
    <t>55676</t>
  </si>
  <si>
    <t>7806</t>
  </si>
  <si>
    <t>55675</t>
  </si>
  <si>
    <t>7807</t>
  </si>
  <si>
    <t>55674</t>
  </si>
  <si>
    <t>7808</t>
  </si>
  <si>
    <t>55668</t>
  </si>
  <si>
    <t>MONITOR TRANSP. G9   CU-191RK</t>
  </si>
  <si>
    <t>278</t>
  </si>
  <si>
    <t>55833</t>
  </si>
  <si>
    <t>279</t>
  </si>
  <si>
    <t>55834</t>
  </si>
  <si>
    <t>280</t>
  </si>
  <si>
    <t>55826</t>
  </si>
  <si>
    <t>281</t>
  </si>
  <si>
    <t>55835</t>
  </si>
  <si>
    <t>QP-914PK</t>
  </si>
  <si>
    <t>205</t>
  </si>
  <si>
    <t>HL7 GATEWAY SOFTWARE FOR NKD-NEW-GATEWAY - QP-993PK</t>
  </si>
  <si>
    <t>190</t>
  </si>
  <si>
    <t>MONITOR LIFESCOPE PT BSM 1763</t>
  </si>
  <si>
    <t>2085</t>
  </si>
  <si>
    <t>Lifescope BSM-1763K</t>
  </si>
  <si>
    <t>2077</t>
  </si>
  <si>
    <t>2088</t>
  </si>
  <si>
    <t>2080</t>
  </si>
  <si>
    <t>2082</t>
  </si>
  <si>
    <t>2086</t>
  </si>
  <si>
    <t>2092</t>
  </si>
  <si>
    <t>2093</t>
  </si>
  <si>
    <t>2089</t>
  </si>
  <si>
    <t>2090</t>
  </si>
  <si>
    <t>2078</t>
  </si>
  <si>
    <t>2087</t>
  </si>
  <si>
    <t>2081</t>
  </si>
  <si>
    <t>2075</t>
  </si>
  <si>
    <t>2084</t>
  </si>
  <si>
    <t>2091</t>
  </si>
  <si>
    <t>2076</t>
  </si>
  <si>
    <t>2083</t>
  </si>
  <si>
    <t>2079</t>
  </si>
  <si>
    <t>5066</t>
  </si>
  <si>
    <t>57856</t>
  </si>
  <si>
    <t>BIFAZIČNI DEFIBRILATOR Z ZASLONOM NIHON KOHDEN</t>
  </si>
  <si>
    <t>80623</t>
  </si>
  <si>
    <t>58365</t>
  </si>
  <si>
    <t>ENDOSKOPIJA 1. NAD</t>
  </si>
  <si>
    <t>80637</t>
  </si>
  <si>
    <t>58364</t>
  </si>
  <si>
    <t>CIT</t>
  </si>
  <si>
    <t>80638</t>
  </si>
  <si>
    <t>58363</t>
  </si>
  <si>
    <t xml:space="preserve">MONITOR G9  </t>
  </si>
  <si>
    <t>1200</t>
  </si>
  <si>
    <t>57835</t>
  </si>
  <si>
    <t>1201</t>
  </si>
  <si>
    <t>57832</t>
  </si>
  <si>
    <t>1202</t>
  </si>
  <si>
    <t>57833</t>
  </si>
  <si>
    <t>1204</t>
  </si>
  <si>
    <t>57822</t>
  </si>
  <si>
    <t>1207</t>
  </si>
  <si>
    <t>57826</t>
  </si>
  <si>
    <t>1208</t>
  </si>
  <si>
    <t>57825</t>
  </si>
  <si>
    <t>1209</t>
  </si>
  <si>
    <t>57828</t>
  </si>
  <si>
    <t>1210</t>
  </si>
  <si>
    <t>57823</t>
  </si>
  <si>
    <t>1211</t>
  </si>
  <si>
    <t>57829</t>
  </si>
  <si>
    <t>1212</t>
  </si>
  <si>
    <t>57837</t>
  </si>
  <si>
    <t>1213</t>
  </si>
  <si>
    <t>57831</t>
  </si>
  <si>
    <t>1215</t>
  </si>
  <si>
    <t>57834</t>
  </si>
  <si>
    <t>1219</t>
  </si>
  <si>
    <t>57830</t>
  </si>
  <si>
    <t>1220</t>
  </si>
  <si>
    <t>57824</t>
  </si>
  <si>
    <t>1221</t>
  </si>
  <si>
    <t>57827</t>
  </si>
  <si>
    <t>1222</t>
  </si>
  <si>
    <t>57838</t>
  </si>
  <si>
    <t>1223</t>
  </si>
  <si>
    <t>57836</t>
  </si>
  <si>
    <t>5031</t>
  </si>
  <si>
    <t>57852</t>
  </si>
  <si>
    <t>5032</t>
  </si>
  <si>
    <t>57850</t>
  </si>
  <si>
    <t>5033</t>
  </si>
  <si>
    <t>57841</t>
  </si>
  <si>
    <t>5034</t>
  </si>
  <si>
    <t>57851</t>
  </si>
  <si>
    <t>5035</t>
  </si>
  <si>
    <t>57848</t>
  </si>
  <si>
    <t>5036</t>
  </si>
  <si>
    <t>57855</t>
  </si>
  <si>
    <t>5048</t>
  </si>
  <si>
    <t>57840</t>
  </si>
  <si>
    <t>5049</t>
  </si>
  <si>
    <t>57839</t>
  </si>
  <si>
    <t>5051</t>
  </si>
  <si>
    <t>57853</t>
  </si>
  <si>
    <t>5052</t>
  </si>
  <si>
    <t>57846</t>
  </si>
  <si>
    <t>5053</t>
  </si>
  <si>
    <t>57845</t>
  </si>
  <si>
    <t>5054</t>
  </si>
  <si>
    <t>57842</t>
  </si>
  <si>
    <t>5055</t>
  </si>
  <si>
    <t>57844</t>
  </si>
  <si>
    <t>5056</t>
  </si>
  <si>
    <t>57854</t>
  </si>
  <si>
    <t>5057</t>
  </si>
  <si>
    <t>57847</t>
  </si>
  <si>
    <t>5059</t>
  </si>
  <si>
    <t>57849</t>
  </si>
  <si>
    <t>5060</t>
  </si>
  <si>
    <t>57859</t>
  </si>
  <si>
    <t>CENTRALNA POSTAJA  CNS-6201</t>
  </si>
  <si>
    <t>1738</t>
  </si>
  <si>
    <t>57820</t>
  </si>
  <si>
    <t>1741</t>
  </si>
  <si>
    <t>57821</t>
  </si>
  <si>
    <t>BEDSIDE MONITOR, LIFE SCOPE G5</t>
  </si>
  <si>
    <t>159</t>
  </si>
  <si>
    <t>57861</t>
  </si>
  <si>
    <t>5061</t>
  </si>
  <si>
    <t>57857</t>
  </si>
  <si>
    <t>5062</t>
  </si>
  <si>
    <t>57858</t>
  </si>
  <si>
    <t>5064</t>
  </si>
  <si>
    <t>57860</t>
  </si>
  <si>
    <t>MONITOR VITALNIH FUNKCIJ VISMO 4763K</t>
  </si>
  <si>
    <t>830</t>
  </si>
  <si>
    <t>59328</t>
  </si>
  <si>
    <t>811</t>
  </si>
  <si>
    <t>59327</t>
  </si>
  <si>
    <t>KARDIO ODD 1. NAD</t>
  </si>
  <si>
    <t>80701</t>
  </si>
  <si>
    <t>59329</t>
  </si>
  <si>
    <t>ABDOMINALNI 1. NAD</t>
  </si>
  <si>
    <t>5058</t>
  </si>
  <si>
    <t>57843</t>
  </si>
  <si>
    <t>120</t>
  </si>
  <si>
    <t>57873</t>
  </si>
  <si>
    <t>ENDOSKOPIJA OP 3</t>
  </si>
  <si>
    <t>165</t>
  </si>
  <si>
    <t>80759</t>
  </si>
  <si>
    <t>59856</t>
  </si>
  <si>
    <t>Infekcijska-pljučni pritličje</t>
  </si>
  <si>
    <t>1934</t>
  </si>
  <si>
    <t>59893</t>
  </si>
  <si>
    <t>INFEKCIJSKA-AMBULANTA PRITLIČJE</t>
  </si>
  <si>
    <t>1937</t>
  </si>
  <si>
    <t>59894</t>
  </si>
  <si>
    <t>INFEKCIJSKA</t>
  </si>
  <si>
    <t>1941</t>
  </si>
  <si>
    <t>59895</t>
  </si>
  <si>
    <t>1974</t>
  </si>
  <si>
    <t>59896</t>
  </si>
  <si>
    <t>EPIN 3. NAD</t>
  </si>
  <si>
    <t>1993</t>
  </si>
  <si>
    <t>59897</t>
  </si>
  <si>
    <t>2010</t>
  </si>
  <si>
    <t>59898</t>
  </si>
  <si>
    <t>2017</t>
  </si>
  <si>
    <t>59899</t>
  </si>
  <si>
    <t>DNEVNA BOLNIŠNICA 3 NAD. DESNO</t>
  </si>
  <si>
    <t>2023</t>
  </si>
  <si>
    <t>59900</t>
  </si>
  <si>
    <t>INFEKCIJSKA 1. NAD</t>
  </si>
  <si>
    <t>2039</t>
  </si>
  <si>
    <t>59901</t>
  </si>
  <si>
    <t>EPIN 3. NADSTROPJE</t>
  </si>
  <si>
    <t>2055</t>
  </si>
  <si>
    <t>59902</t>
  </si>
  <si>
    <t>ŽILNI ODD. 3. NAD LEVO</t>
  </si>
  <si>
    <t>CENTRALNA POSTAJA CNS-9101</t>
  </si>
  <si>
    <t>100871</t>
  </si>
  <si>
    <t>59903</t>
  </si>
  <si>
    <t>100986</t>
  </si>
  <si>
    <t>60171</t>
  </si>
  <si>
    <t>2865</t>
  </si>
  <si>
    <t>60114</t>
  </si>
  <si>
    <t>2868</t>
  </si>
  <si>
    <t>60115</t>
  </si>
  <si>
    <t>2869</t>
  </si>
  <si>
    <t>60116</t>
  </si>
  <si>
    <t>2850</t>
  </si>
  <si>
    <t>60107</t>
  </si>
  <si>
    <t>2851</t>
  </si>
  <si>
    <t>60108</t>
  </si>
  <si>
    <t>2853</t>
  </si>
  <si>
    <t>60110</t>
  </si>
  <si>
    <t>2854</t>
  </si>
  <si>
    <t>60111</t>
  </si>
  <si>
    <t>2857</t>
  </si>
  <si>
    <t>60112</t>
  </si>
  <si>
    <t>GASTRO-NEFRO PRITLIČJE</t>
  </si>
  <si>
    <t>2858</t>
  </si>
  <si>
    <t>60113</t>
  </si>
  <si>
    <t>2852</t>
  </si>
  <si>
    <t>60109</t>
  </si>
  <si>
    <t>ORTOPEDIJA(EPIN) 2. NAD</t>
  </si>
  <si>
    <t>8251</t>
  </si>
  <si>
    <t>60529</t>
  </si>
  <si>
    <t>1. NAD KARDIO</t>
  </si>
  <si>
    <t>8312</t>
  </si>
  <si>
    <t>60531</t>
  </si>
  <si>
    <t>8415</t>
  </si>
  <si>
    <t>60530</t>
  </si>
  <si>
    <t>LIFE SCOPE G5, 12.1''</t>
  </si>
  <si>
    <t>1194</t>
  </si>
  <si>
    <t>1415</t>
  </si>
  <si>
    <t>82448</t>
  </si>
  <si>
    <t>60859</t>
  </si>
  <si>
    <t>PEDIATRIJA 3. nad.</t>
  </si>
  <si>
    <t>4385</t>
  </si>
  <si>
    <t>61025</t>
  </si>
  <si>
    <t>PEDI</t>
  </si>
  <si>
    <t>1468</t>
  </si>
  <si>
    <t>61097</t>
  </si>
  <si>
    <t>1471</t>
  </si>
  <si>
    <t>61098</t>
  </si>
  <si>
    <t>1472</t>
  </si>
  <si>
    <t>61099</t>
  </si>
  <si>
    <t>8627</t>
  </si>
  <si>
    <t>8643</t>
  </si>
  <si>
    <t>8704</t>
  </si>
  <si>
    <t>4948</t>
  </si>
  <si>
    <t>61100</t>
  </si>
  <si>
    <t>5018</t>
  </si>
  <si>
    <t>61101</t>
  </si>
  <si>
    <t>101340</t>
  </si>
  <si>
    <t>61102</t>
  </si>
  <si>
    <t>HP ProOne 440 G6 AIO i5-10500T/8GB/SSD</t>
  </si>
  <si>
    <t>8CN1270WXY</t>
  </si>
  <si>
    <t>1484</t>
  </si>
  <si>
    <t>61318</t>
  </si>
  <si>
    <t>8842</t>
  </si>
  <si>
    <t>MONITOR VITALNIH FUNKCIJ VISMO 2703</t>
  </si>
  <si>
    <t>121899</t>
  </si>
  <si>
    <t>61320</t>
  </si>
  <si>
    <t>122003</t>
  </si>
  <si>
    <t>61319</t>
  </si>
  <si>
    <t>80929</t>
  </si>
  <si>
    <t>61405</t>
  </si>
  <si>
    <t>kardiološki oddelek, 1. nad.</t>
  </si>
  <si>
    <t>1453</t>
  </si>
  <si>
    <t>61750</t>
  </si>
  <si>
    <t>2028</t>
  </si>
  <si>
    <t>61749</t>
  </si>
  <si>
    <t>EPIN 3. nad.</t>
  </si>
  <si>
    <t>10108</t>
  </si>
  <si>
    <t>10119</t>
  </si>
  <si>
    <t>2875</t>
  </si>
  <si>
    <t>61751</t>
  </si>
  <si>
    <t>2029</t>
  </si>
  <si>
    <t>61747</t>
  </si>
  <si>
    <t>kardiološki oddelek</t>
  </si>
  <si>
    <t>2036</t>
  </si>
  <si>
    <t>61748</t>
  </si>
  <si>
    <t>LIFESCOPE G3 - TELEMETRIJA</t>
  </si>
  <si>
    <t>1267</t>
  </si>
  <si>
    <t>61746</t>
  </si>
  <si>
    <t>1271</t>
  </si>
  <si>
    <t>61742</t>
  </si>
  <si>
    <t>1276</t>
  </si>
  <si>
    <t>61741</t>
  </si>
  <si>
    <t>1286</t>
  </si>
  <si>
    <t>61744</t>
  </si>
  <si>
    <t>1287</t>
  </si>
  <si>
    <t>61745</t>
  </si>
  <si>
    <t>1325</t>
  </si>
  <si>
    <t>61743</t>
  </si>
  <si>
    <t>10389</t>
  </si>
  <si>
    <t>10437</t>
  </si>
  <si>
    <t>10444</t>
  </si>
  <si>
    <t>61752</t>
  </si>
  <si>
    <t>Mavčarna (urgenca) pritličje</t>
  </si>
  <si>
    <t>10445</t>
  </si>
  <si>
    <t>61754</t>
  </si>
  <si>
    <t>10485</t>
  </si>
  <si>
    <t>61753</t>
  </si>
  <si>
    <t>LIFE SCOPE G7 INCL QL004P&amp;QL-006P</t>
  </si>
  <si>
    <t>3462</t>
  </si>
  <si>
    <t>3463</t>
  </si>
  <si>
    <t>3470</t>
  </si>
  <si>
    <t>82024</t>
  </si>
  <si>
    <t>62258</t>
  </si>
  <si>
    <t>Pediatrija PRITLIČJE</t>
  </si>
  <si>
    <t>MONITOR VITALNIH FUNKCIJ VISMO 4761K</t>
  </si>
  <si>
    <t>5444</t>
  </si>
  <si>
    <t>62259</t>
  </si>
  <si>
    <t>PEDIATRIJA 3. NAD</t>
  </si>
  <si>
    <t xml:space="preserve">MONITOR VITALNIH FUNKCIJ </t>
  </si>
  <si>
    <t>8289</t>
  </si>
  <si>
    <t>56820</t>
  </si>
  <si>
    <t>8390</t>
  </si>
  <si>
    <t>56821</t>
  </si>
  <si>
    <t>8411</t>
  </si>
  <si>
    <t>56822</t>
  </si>
  <si>
    <t>8387</t>
  </si>
  <si>
    <t>56823</t>
  </si>
  <si>
    <t>8388</t>
  </si>
  <si>
    <t>56824</t>
  </si>
  <si>
    <t>8391</t>
  </si>
  <si>
    <t>56825</t>
  </si>
  <si>
    <t>8410</t>
  </si>
  <si>
    <t>56826</t>
  </si>
  <si>
    <t>8409</t>
  </si>
  <si>
    <t>56827</t>
  </si>
  <si>
    <t>12976</t>
  </si>
  <si>
    <t>66180</t>
  </si>
  <si>
    <t>obračun od 24.1.2028 dalje</t>
  </si>
  <si>
    <t>12979</t>
  </si>
  <si>
    <t>66178</t>
  </si>
  <si>
    <t>12946</t>
  </si>
  <si>
    <t>66179</t>
  </si>
  <si>
    <t>12971</t>
  </si>
  <si>
    <t>66177</t>
  </si>
  <si>
    <t>12948</t>
  </si>
  <si>
    <t>66175</t>
  </si>
  <si>
    <t>12947</t>
  </si>
  <si>
    <t>66174</t>
  </si>
  <si>
    <t>12953</t>
  </si>
  <si>
    <t>66181</t>
  </si>
  <si>
    <t>12950</t>
  </si>
  <si>
    <t>66182</t>
  </si>
  <si>
    <t>12970</t>
  </si>
  <si>
    <t>66176</t>
  </si>
  <si>
    <t>12551</t>
  </si>
  <si>
    <t>65254</t>
  </si>
  <si>
    <t>obračun od 5.8.2027 dalje</t>
  </si>
  <si>
    <t>12506</t>
  </si>
  <si>
    <t>65252</t>
  </si>
  <si>
    <t>12503</t>
  </si>
  <si>
    <t>65253</t>
  </si>
  <si>
    <t>12484</t>
  </si>
  <si>
    <t>65255</t>
  </si>
  <si>
    <t>05044</t>
  </si>
  <si>
    <t>65250</t>
  </si>
  <si>
    <t>05046</t>
  </si>
  <si>
    <t>65251</t>
  </si>
  <si>
    <t>05038</t>
  </si>
  <si>
    <t>65249</t>
  </si>
  <si>
    <t>05048</t>
  </si>
  <si>
    <t>65248</t>
  </si>
  <si>
    <t>Tesla M3 MRI monitor življenjskih funkcij</t>
  </si>
  <si>
    <t>TM3M2079</t>
  </si>
  <si>
    <t>64237</t>
  </si>
  <si>
    <t>obračun od 9.1.2027 dalje</t>
  </si>
  <si>
    <t>08959</t>
  </si>
  <si>
    <t>64235</t>
  </si>
  <si>
    <t>Gastro</t>
  </si>
  <si>
    <t>08966</t>
  </si>
  <si>
    <t>64236</t>
  </si>
  <si>
    <t>Pediatrija pritličje</t>
  </si>
  <si>
    <t>08940</t>
  </si>
  <si>
    <t>64234</t>
  </si>
  <si>
    <t>08957</t>
  </si>
  <si>
    <t>64233</t>
  </si>
  <si>
    <t>Travmatologija</t>
  </si>
  <si>
    <t>08938</t>
  </si>
  <si>
    <t>64231</t>
  </si>
  <si>
    <t>Abdominalna kirurgija</t>
  </si>
  <si>
    <t>08936</t>
  </si>
  <si>
    <t>64232</t>
  </si>
  <si>
    <t>2381</t>
  </si>
  <si>
    <t>62907</t>
  </si>
  <si>
    <t>2346</t>
  </si>
  <si>
    <t>62908</t>
  </si>
  <si>
    <t>62680</t>
  </si>
  <si>
    <t>COB</t>
  </si>
  <si>
    <t>03783</t>
  </si>
  <si>
    <t>62658</t>
  </si>
  <si>
    <t>00165</t>
  </si>
  <si>
    <t>56901</t>
  </si>
  <si>
    <t>KOMPLET MONITOR  BSM - 3000 LIFESCOPE VS, 15"</t>
  </si>
  <si>
    <t>9535</t>
  </si>
  <si>
    <t>57402</t>
  </si>
  <si>
    <t>9484</t>
  </si>
  <si>
    <t>57401</t>
  </si>
  <si>
    <t>9480</t>
  </si>
  <si>
    <t>57400</t>
  </si>
  <si>
    <t>MONITOR VITALNIH FUNKCIJ VISMO 2701</t>
  </si>
  <si>
    <t>55978</t>
  </si>
  <si>
    <t>NEVRO 3. NAD</t>
  </si>
  <si>
    <t>LifeScope TR BSM-6701K V05-21k</t>
  </si>
  <si>
    <t>3948</t>
  </si>
  <si>
    <t>MAQUET Anestezijski aparat</t>
  </si>
  <si>
    <t>1246</t>
  </si>
  <si>
    <t>56828</t>
  </si>
  <si>
    <t>koronarna</t>
  </si>
  <si>
    <t>LifeScope PT BSM-1763</t>
  </si>
  <si>
    <t>3146</t>
  </si>
  <si>
    <t>3148</t>
  </si>
  <si>
    <t>3149</t>
  </si>
  <si>
    <t>3150</t>
  </si>
  <si>
    <t>3151</t>
  </si>
  <si>
    <t>3152</t>
  </si>
  <si>
    <t>3153</t>
  </si>
  <si>
    <t>podsklop: Izredno vzdrževanje – odprava napak, okvar na medicinski opremi proizvajalca NIHON KOHDEN</t>
  </si>
  <si>
    <t>Izredno vzdrževanje – odprava napak, okvar na medicinski opremi proizvajalca NIHON KOHDEN</t>
  </si>
  <si>
    <t>IV.</t>
  </si>
  <si>
    <t>Vzdrževanje medicinske opreme proizvajalca NONIN MEDICAL</t>
  </si>
  <si>
    <t>podsklop: Preventivni servisni pregledi medicinske opreme proizvajalca NONIN MEDICAL</t>
  </si>
  <si>
    <t>Preventivni servisni pregledi medicinske opreme proizvajalca NONIN MEDICAL</t>
  </si>
  <si>
    <t>PULZNI OKSIMETER PALMSAT 2500A Z ALARMI SENZOR 1,M</t>
  </si>
  <si>
    <t>505304525</t>
  </si>
  <si>
    <t>60496</t>
  </si>
  <si>
    <t xml:space="preserve">PULZNI OKSIMETER PALMSAT 2500A Z ALARMI </t>
  </si>
  <si>
    <t>505304440</t>
  </si>
  <si>
    <t>60528</t>
  </si>
  <si>
    <t>505304452</t>
  </si>
  <si>
    <t>60527</t>
  </si>
  <si>
    <t>podsklop: Izredno vzdrževanje – odprava napak, okvar na medicinski opremi proizvajalca NONIN MEDICAL</t>
  </si>
  <si>
    <t>Izredno vzdrževanje – odprava napak, okvar na medicinski opremi proizvajalca NONIN MEDICAL</t>
  </si>
  <si>
    <t>V.</t>
  </si>
  <si>
    <t>Vzdrževanje medicinske opreme proizvajalca FRITZ STEPHAN</t>
  </si>
  <si>
    <t>Medical ventilator EVE IN</t>
  </si>
  <si>
    <t>S07021410003222</t>
  </si>
  <si>
    <t>61353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</si>
</sst>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21im6+s2qOlw3RqfEqO5kLhyTrq+z3jcN7G7vBFxoUq6sGfeF1Hd0twEqpV8PJmR2OJ9JjGgi3KfeZuzcM1MAw==" saltValue="uGq5eb9xHA7HHn9laWSzZ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16-30/26&amp;RStran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JJf2dcVtY4FnMWRCcOn9pKTcplrXWyKDU6bWnbeVqoZDovh9g6UlS55xPNpVuMDa7Vhh20NJDb0yp3tvbztHrw==" saltValue="n66LUqPnffcuSEm+o8nJk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16-30/26&amp;RStran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Vf+mobCz2nXdYeazQpW0QMJUSvxqtCsrPfUnKn6ZfT7M6ZWu+Kc/ID5D6bMnEpumeALG/XKVmut88vLpwvXFdw==" saltValue="S9tOsaHe72/vtaXwIWGY0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16-30/26&amp;RStran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7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  <row r="5" spans="2:2" ht="13.5" thickBot="1" x14ac:dyDescent="0.3"/>
    <row r="6" spans="2:2" x14ac:dyDescent="0.25">
      <c r="B6" s="3"/>
    </row>
    <row r="7" spans="2:2" ht="13.5" thickBot="1" x14ac:dyDescent="0.3">
      <c r="B7" s="5" t="s">
        <v>51</v>
      </c>
    </row>
  </sheetData>
  <sheetProtection algorithmName="SHA-512" hashValue="mewVOGK+1xGSKMtgxO0Fn9E4lOmd8dFp8xV87w9SG7lQM3ZuwYE/boGs9gdIoGFe9SXYIOQuSIgUlLQ7bLjDTA==" saltValue="GDaXVIJ0n6JZueONr436Q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16-30/26&amp;RStran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19.7109375" style="1" customWidth="1"/>
    <col min="5" max="5" width="11" style="1" customWidth="1"/>
    <col min="6" max="6" width="17.4257812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52</v>
      </c>
    </row>
    <row r="5" spans="1:22" ht="18" x14ac:dyDescent="0.25">
      <c r="B5" s="62" t="s">
        <v>53</v>
      </c>
      <c r="C5" s="2" t="s">
        <v>54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55</v>
      </c>
      <c r="B11" s="54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1" t="s">
        <v>81</v>
      </c>
    </row>
    <row r="13" spans="1:22" x14ac:dyDescent="0.25">
      <c r="A13" s="51" t="s">
        <v>82</v>
      </c>
      <c r="B13" s="9">
        <v>1</v>
      </c>
      <c r="C13" s="22" t="s">
        <v>83</v>
      </c>
      <c r="D13" s="22" t="s">
        <v>84</v>
      </c>
      <c r="E13" s="22" t="s">
        <v>85</v>
      </c>
      <c r="F13" s="22" t="s">
        <v>86</v>
      </c>
      <c r="G13" s="22" t="s">
        <v>82</v>
      </c>
      <c r="H13" s="23" t="s">
        <v>87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x14ac:dyDescent="0.25">
      <c r="A14" s="52" t="s">
        <v>82</v>
      </c>
      <c r="B14" s="11">
        <v>2</v>
      </c>
      <c r="C14" s="31" t="s">
        <v>88</v>
      </c>
      <c r="D14" s="31" t="s">
        <v>89</v>
      </c>
      <c r="E14" s="31" t="s">
        <v>90</v>
      </c>
      <c r="F14" s="31" t="s">
        <v>86</v>
      </c>
      <c r="G14" s="31" t="s">
        <v>82</v>
      </c>
      <c r="H14" s="32" t="s">
        <v>87</v>
      </c>
      <c r="I14" s="33">
        <v>2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x14ac:dyDescent="0.25">
      <c r="A15" s="52" t="s">
        <v>82</v>
      </c>
      <c r="B15" s="11">
        <v>3</v>
      </c>
      <c r="C15" s="31" t="s">
        <v>91</v>
      </c>
      <c r="D15" s="31" t="s">
        <v>92</v>
      </c>
      <c r="E15" s="31" t="s">
        <v>93</v>
      </c>
      <c r="F15" s="31" t="s">
        <v>86</v>
      </c>
      <c r="G15" s="31" t="s">
        <v>82</v>
      </c>
      <c r="H15" s="32" t="s">
        <v>87</v>
      </c>
      <c r="I15" s="33">
        <v>2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ht="13.5" thickBot="1" x14ac:dyDescent="0.3">
      <c r="A16" s="53" t="s">
        <v>82</v>
      </c>
      <c r="B16" s="13">
        <v>4</v>
      </c>
      <c r="C16" s="40" t="s">
        <v>94</v>
      </c>
      <c r="D16" s="40" t="s">
        <v>95</v>
      </c>
      <c r="E16" s="40" t="s">
        <v>96</v>
      </c>
      <c r="F16" s="40" t="s">
        <v>86</v>
      </c>
      <c r="G16" s="40" t="s">
        <v>82</v>
      </c>
      <c r="H16" s="41" t="s">
        <v>87</v>
      </c>
      <c r="I16" s="42">
        <v>2</v>
      </c>
      <c r="J16" s="57"/>
      <c r="K16" s="13">
        <v>1</v>
      </c>
      <c r="L16" s="43"/>
      <c r="M16" s="44"/>
      <c r="N16" s="45"/>
      <c r="O16" s="46">
        <f>ROUND(ROUND(L16,4)*(1-M16),4)</f>
        <v>0</v>
      </c>
      <c r="P16" s="46">
        <f>ROUND(ROUND(O16,4)*(1+N16),4)</f>
        <v>0</v>
      </c>
      <c r="Q16" s="46">
        <f>ROUND($I16*O16,4)</f>
        <v>0</v>
      </c>
      <c r="R16" s="46">
        <f>ROUND($I16*P16,4)</f>
        <v>0</v>
      </c>
      <c r="S16" s="47"/>
      <c r="T16" s="47"/>
      <c r="U16" s="47"/>
      <c r="V16" s="48"/>
    </row>
    <row r="17" spans="1:22" ht="13.5" thickBot="1" x14ac:dyDescent="0.3">
      <c r="P17" s="58" t="s">
        <v>97</v>
      </c>
      <c r="Q17" s="59">
        <f>SUM(Q13:Q16)</f>
        <v>0</v>
      </c>
      <c r="R17" s="60">
        <f>SUM(R13:R16)</f>
        <v>0</v>
      </c>
    </row>
    <row r="19" spans="1:22" ht="13.5" thickBot="1" x14ac:dyDescent="0.3"/>
    <row r="20" spans="1:22" ht="13.5" thickBot="1" x14ac:dyDescent="0.3">
      <c r="A20" s="49" t="s">
        <v>55</v>
      </c>
      <c r="B20" s="54" t="s">
        <v>98</v>
      </c>
      <c r="C20" s="18" t="s">
        <v>99</v>
      </c>
      <c r="D20" s="18"/>
      <c r="E20" s="18"/>
      <c r="F20" s="18"/>
      <c r="G20" s="18"/>
      <c r="H20" s="18" t="s">
        <v>58</v>
      </c>
      <c r="I20" s="18"/>
      <c r="J20" s="8"/>
      <c r="K20" s="7"/>
      <c r="L20" s="18" t="s">
        <v>100</v>
      </c>
      <c r="M20" s="18"/>
      <c r="N20" s="18"/>
      <c r="O20" s="18"/>
      <c r="P20" s="18"/>
      <c r="Q20" s="18"/>
      <c r="R20" s="18"/>
      <c r="S20" s="18"/>
      <c r="T20" s="18"/>
      <c r="U20" s="18"/>
      <c r="V20" s="8"/>
    </row>
    <row r="21" spans="1:22" ht="26.25" thickBot="1" x14ac:dyDescent="0.3">
      <c r="A21" s="50" t="s">
        <v>60</v>
      </c>
      <c r="B21" s="19" t="s">
        <v>61</v>
      </c>
      <c r="C21" s="20" t="s">
        <v>62</v>
      </c>
      <c r="D21" s="20" t="s">
        <v>101</v>
      </c>
      <c r="E21" s="20" t="s">
        <v>102</v>
      </c>
      <c r="F21" s="20" t="s">
        <v>103</v>
      </c>
      <c r="G21" s="20" t="s">
        <v>66</v>
      </c>
      <c r="H21" s="20" t="s">
        <v>67</v>
      </c>
      <c r="I21" s="20" t="s">
        <v>68</v>
      </c>
      <c r="J21" s="21" t="s">
        <v>69</v>
      </c>
      <c r="K21" s="19" t="s">
        <v>70</v>
      </c>
      <c r="L21" s="20" t="s">
        <v>71</v>
      </c>
      <c r="M21" s="20" t="s">
        <v>72</v>
      </c>
      <c r="N21" s="20" t="s">
        <v>73</v>
      </c>
      <c r="O21" s="20" t="s">
        <v>74</v>
      </c>
      <c r="P21" s="20" t="s">
        <v>75</v>
      </c>
      <c r="Q21" s="20" t="s">
        <v>76</v>
      </c>
      <c r="R21" s="20" t="s">
        <v>77</v>
      </c>
      <c r="S21" s="20" t="s">
        <v>78</v>
      </c>
      <c r="T21" s="20" t="s">
        <v>79</v>
      </c>
      <c r="U21" s="20" t="s">
        <v>80</v>
      </c>
      <c r="V21" s="21" t="s">
        <v>81</v>
      </c>
    </row>
    <row r="22" spans="1:22" x14ac:dyDescent="0.25">
      <c r="A22" s="51" t="s">
        <v>82</v>
      </c>
      <c r="B22" s="9">
        <v>1</v>
      </c>
      <c r="C22" s="22" t="s">
        <v>104</v>
      </c>
      <c r="D22" s="22" t="s">
        <v>82</v>
      </c>
      <c r="E22" s="22" t="s">
        <v>82</v>
      </c>
      <c r="F22" s="22" t="s">
        <v>82</v>
      </c>
      <c r="G22" s="22" t="s">
        <v>82</v>
      </c>
      <c r="H22" s="23" t="s">
        <v>105</v>
      </c>
      <c r="I22" s="24">
        <v>1</v>
      </c>
      <c r="J22" s="55"/>
      <c r="K22" s="9">
        <v>1</v>
      </c>
      <c r="L22" s="25"/>
      <c r="M22" s="26"/>
      <c r="N22" s="27"/>
      <c r="O22" s="28">
        <f>ROUND(ROUND(L22,4)*(1-M22),4)</f>
        <v>0</v>
      </c>
      <c r="P22" s="28">
        <f>ROUND(ROUND(O22,4)*(1+N22),4)</f>
        <v>0</v>
      </c>
      <c r="Q22" s="28">
        <f>ROUND($I22*O22,4)</f>
        <v>0</v>
      </c>
      <c r="R22" s="28">
        <f>ROUND($I22*P22,4)</f>
        <v>0</v>
      </c>
      <c r="S22" s="29"/>
      <c r="T22" s="29"/>
      <c r="U22" s="29"/>
      <c r="V22" s="30"/>
    </row>
    <row r="23" spans="1:22" x14ac:dyDescent="0.25">
      <c r="A23" s="52" t="s">
        <v>82</v>
      </c>
      <c r="B23" s="11">
        <v>2</v>
      </c>
      <c r="C23" s="31" t="s">
        <v>106</v>
      </c>
      <c r="D23" s="31" t="s">
        <v>82</v>
      </c>
      <c r="E23" s="31" t="s">
        <v>82</v>
      </c>
      <c r="F23" s="31" t="s">
        <v>82</v>
      </c>
      <c r="G23" s="31" t="s">
        <v>82</v>
      </c>
      <c r="H23" s="32" t="s">
        <v>105</v>
      </c>
      <c r="I23" s="33">
        <v>1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x14ac:dyDescent="0.25">
      <c r="A24" s="52" t="s">
        <v>82</v>
      </c>
      <c r="B24" s="11">
        <v>3</v>
      </c>
      <c r="C24" s="31" t="s">
        <v>107</v>
      </c>
      <c r="D24" s="31" t="s">
        <v>82</v>
      </c>
      <c r="E24" s="31" t="s">
        <v>82</v>
      </c>
      <c r="F24" s="31" t="s">
        <v>82</v>
      </c>
      <c r="G24" s="31" t="s">
        <v>82</v>
      </c>
      <c r="H24" s="32" t="s">
        <v>108</v>
      </c>
      <c r="I24" s="33">
        <v>1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ht="102.75" thickBot="1" x14ac:dyDescent="0.3">
      <c r="A25" s="53" t="s">
        <v>82</v>
      </c>
      <c r="B25" s="13">
        <v>4</v>
      </c>
      <c r="C25" s="40" t="s">
        <v>109</v>
      </c>
      <c r="D25" s="40" t="s">
        <v>110</v>
      </c>
      <c r="E25" s="40" t="s">
        <v>82</v>
      </c>
      <c r="F25" s="40" t="s">
        <v>82</v>
      </c>
      <c r="G25" s="40" t="s">
        <v>82</v>
      </c>
      <c r="H25" s="41" t="s">
        <v>87</v>
      </c>
      <c r="I25" s="42">
        <v>2</v>
      </c>
      <c r="J25" s="57"/>
      <c r="K25" s="13">
        <v>1</v>
      </c>
      <c r="L25" s="43"/>
      <c r="M25" s="44"/>
      <c r="N25" s="45"/>
      <c r="O25" s="46">
        <f>ROUND(ROUND(L25,4)*(1-M25),4)</f>
        <v>0</v>
      </c>
      <c r="P25" s="46">
        <f>ROUND(ROUND(O25,4)*(1+N25),4)</f>
        <v>0</v>
      </c>
      <c r="Q25" s="46">
        <f>ROUND($I25*O25,4)</f>
        <v>0</v>
      </c>
      <c r="R25" s="46">
        <f>ROUND($I25*P25,4)</f>
        <v>0</v>
      </c>
      <c r="S25" s="47"/>
      <c r="T25" s="47"/>
      <c r="U25" s="47"/>
      <c r="V25" s="48"/>
    </row>
    <row r="26" spans="1:22" ht="13.5" thickBot="1" x14ac:dyDescent="0.3">
      <c r="P26" s="58" t="s">
        <v>97</v>
      </c>
      <c r="Q26" s="59">
        <f>SUM(Q22:Q25)</f>
        <v>0</v>
      </c>
      <c r="R26" s="60">
        <f>SUM(R22:R25)</f>
        <v>0</v>
      </c>
    </row>
  </sheetData>
  <sheetProtection algorithmName="SHA-512" hashValue="G6jfYEFFiYHN1eWtufLPwfLmZR6PFb/WaitjdnmNoDd8zumuGm6WY1qPUibFUxK/ARlvjtJWM3VmrsAGa2hVeg==" saltValue="xFS8fwlhjG2gdVi8i0rfA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40" fitToHeight="0" pageOrder="overThenDown" orientation="landscape" r:id="rId1"/>
  <headerFooter>
    <oddHeader>&amp;ROBR-8A</oddHeader>
    <oddFooter>&amp;LJN št. 16-30/26&amp;RStran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3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42578125" style="1" customWidth="1"/>
    <col min="5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52</v>
      </c>
    </row>
    <row r="5" spans="1:22" ht="18" x14ac:dyDescent="0.25">
      <c r="B5" s="62" t="s">
        <v>111</v>
      </c>
      <c r="C5" s="2" t="s">
        <v>112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55</v>
      </c>
      <c r="B11" s="54" t="s">
        <v>56</v>
      </c>
      <c r="C11" s="18" t="s">
        <v>113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114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1" t="s">
        <v>81</v>
      </c>
    </row>
    <row r="13" spans="1:22" x14ac:dyDescent="0.25">
      <c r="A13" s="51" t="s">
        <v>82</v>
      </c>
      <c r="B13" s="9">
        <v>1</v>
      </c>
      <c r="C13" s="22" t="s">
        <v>115</v>
      </c>
      <c r="D13" s="22" t="s">
        <v>116</v>
      </c>
      <c r="E13" s="22" t="s">
        <v>117</v>
      </c>
      <c r="F13" s="22" t="s">
        <v>118</v>
      </c>
      <c r="G13" s="22" t="s">
        <v>82</v>
      </c>
      <c r="H13" s="23" t="s">
        <v>87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x14ac:dyDescent="0.25">
      <c r="A14" s="52" t="s">
        <v>82</v>
      </c>
      <c r="B14" s="11">
        <v>2</v>
      </c>
      <c r="C14" s="31" t="s">
        <v>115</v>
      </c>
      <c r="D14" s="31" t="s">
        <v>119</v>
      </c>
      <c r="E14" s="31" t="s">
        <v>120</v>
      </c>
      <c r="F14" s="31" t="s">
        <v>118</v>
      </c>
      <c r="G14" s="31" t="s">
        <v>82</v>
      </c>
      <c r="H14" s="32" t="s">
        <v>87</v>
      </c>
      <c r="I14" s="33">
        <v>2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x14ac:dyDescent="0.25">
      <c r="A15" s="52" t="s">
        <v>82</v>
      </c>
      <c r="B15" s="11">
        <v>3</v>
      </c>
      <c r="C15" s="31" t="s">
        <v>115</v>
      </c>
      <c r="D15" s="31" t="s">
        <v>121</v>
      </c>
      <c r="E15" s="31" t="s">
        <v>122</v>
      </c>
      <c r="F15" s="31" t="s">
        <v>118</v>
      </c>
      <c r="G15" s="31" t="s">
        <v>82</v>
      </c>
      <c r="H15" s="32" t="s">
        <v>87</v>
      </c>
      <c r="I15" s="33">
        <v>2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x14ac:dyDescent="0.25">
      <c r="A16" s="52" t="s">
        <v>82</v>
      </c>
      <c r="B16" s="11">
        <v>4</v>
      </c>
      <c r="C16" s="31" t="s">
        <v>123</v>
      </c>
      <c r="D16" s="31" t="s">
        <v>124</v>
      </c>
      <c r="E16" s="31" t="s">
        <v>125</v>
      </c>
      <c r="F16" s="31" t="s">
        <v>82</v>
      </c>
      <c r="G16" s="31" t="s">
        <v>82</v>
      </c>
      <c r="H16" s="32" t="s">
        <v>87</v>
      </c>
      <c r="I16" s="33">
        <v>2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9"/>
    </row>
    <row r="17" spans="1:22" x14ac:dyDescent="0.25">
      <c r="A17" s="52" t="s">
        <v>82</v>
      </c>
      <c r="B17" s="11">
        <v>5</v>
      </c>
      <c r="C17" s="31" t="s">
        <v>123</v>
      </c>
      <c r="D17" s="31" t="s">
        <v>126</v>
      </c>
      <c r="E17" s="31" t="s">
        <v>127</v>
      </c>
      <c r="F17" s="31" t="s">
        <v>82</v>
      </c>
      <c r="G17" s="31" t="s">
        <v>82</v>
      </c>
      <c r="H17" s="32" t="s">
        <v>87</v>
      </c>
      <c r="I17" s="33">
        <v>2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9"/>
    </row>
    <row r="18" spans="1:22" x14ac:dyDescent="0.25">
      <c r="A18" s="52" t="s">
        <v>82</v>
      </c>
      <c r="B18" s="11">
        <v>6</v>
      </c>
      <c r="C18" s="31" t="s">
        <v>123</v>
      </c>
      <c r="D18" s="31" t="s">
        <v>128</v>
      </c>
      <c r="E18" s="31" t="s">
        <v>129</v>
      </c>
      <c r="F18" s="31" t="s">
        <v>82</v>
      </c>
      <c r="G18" s="31" t="s">
        <v>82</v>
      </c>
      <c r="H18" s="32" t="s">
        <v>87</v>
      </c>
      <c r="I18" s="33">
        <v>2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9"/>
    </row>
    <row r="19" spans="1:22" x14ac:dyDescent="0.25">
      <c r="A19" s="52" t="s">
        <v>82</v>
      </c>
      <c r="B19" s="11">
        <v>7</v>
      </c>
      <c r="C19" s="31" t="s">
        <v>123</v>
      </c>
      <c r="D19" s="31" t="s">
        <v>130</v>
      </c>
      <c r="E19" s="31" t="s">
        <v>131</v>
      </c>
      <c r="F19" s="31" t="s">
        <v>82</v>
      </c>
      <c r="G19" s="31" t="s">
        <v>82</v>
      </c>
      <c r="H19" s="32" t="s">
        <v>87</v>
      </c>
      <c r="I19" s="33">
        <v>2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9"/>
    </row>
    <row r="20" spans="1:22" x14ac:dyDescent="0.25">
      <c r="A20" s="52" t="s">
        <v>82</v>
      </c>
      <c r="B20" s="11">
        <v>8</v>
      </c>
      <c r="C20" s="31" t="s">
        <v>123</v>
      </c>
      <c r="D20" s="31" t="s">
        <v>132</v>
      </c>
      <c r="E20" s="31" t="s">
        <v>133</v>
      </c>
      <c r="F20" s="31" t="s">
        <v>82</v>
      </c>
      <c r="G20" s="31" t="s">
        <v>82</v>
      </c>
      <c r="H20" s="32" t="s">
        <v>87</v>
      </c>
      <c r="I20" s="33">
        <v>2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x14ac:dyDescent="0.25">
      <c r="A21" s="52" t="s">
        <v>82</v>
      </c>
      <c r="B21" s="11">
        <v>9</v>
      </c>
      <c r="C21" s="31" t="s">
        <v>123</v>
      </c>
      <c r="D21" s="31" t="s">
        <v>134</v>
      </c>
      <c r="E21" s="31" t="s">
        <v>135</v>
      </c>
      <c r="F21" s="31" t="s">
        <v>82</v>
      </c>
      <c r="G21" s="31" t="s">
        <v>82</v>
      </c>
      <c r="H21" s="32" t="s">
        <v>87</v>
      </c>
      <c r="I21" s="33">
        <v>2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x14ac:dyDescent="0.25">
      <c r="A22" s="52" t="s">
        <v>82</v>
      </c>
      <c r="B22" s="11">
        <v>10</v>
      </c>
      <c r="C22" s="31" t="s">
        <v>136</v>
      </c>
      <c r="D22" s="31" t="s">
        <v>137</v>
      </c>
      <c r="E22" s="31" t="s">
        <v>138</v>
      </c>
      <c r="F22" s="31" t="s">
        <v>82</v>
      </c>
      <c r="G22" s="31" t="s">
        <v>82</v>
      </c>
      <c r="H22" s="32" t="s">
        <v>87</v>
      </c>
      <c r="I22" s="33">
        <v>2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x14ac:dyDescent="0.25">
      <c r="A23" s="52" t="s">
        <v>82</v>
      </c>
      <c r="B23" s="11">
        <v>11</v>
      </c>
      <c r="C23" s="31" t="s">
        <v>136</v>
      </c>
      <c r="D23" s="31" t="s">
        <v>139</v>
      </c>
      <c r="E23" s="31" t="s">
        <v>140</v>
      </c>
      <c r="F23" s="31" t="s">
        <v>82</v>
      </c>
      <c r="G23" s="31" t="s">
        <v>82</v>
      </c>
      <c r="H23" s="32" t="s">
        <v>87</v>
      </c>
      <c r="I23" s="33">
        <v>2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x14ac:dyDescent="0.25">
      <c r="A24" s="52" t="s">
        <v>82</v>
      </c>
      <c r="B24" s="11">
        <v>12</v>
      </c>
      <c r="C24" s="31" t="s">
        <v>141</v>
      </c>
      <c r="D24" s="31" t="s">
        <v>142</v>
      </c>
      <c r="E24" s="31" t="s">
        <v>143</v>
      </c>
      <c r="F24" s="31" t="s">
        <v>82</v>
      </c>
      <c r="G24" s="31" t="s">
        <v>82</v>
      </c>
      <c r="H24" s="32" t="s">
        <v>87</v>
      </c>
      <c r="I24" s="33">
        <v>2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x14ac:dyDescent="0.25">
      <c r="A25" s="52" t="s">
        <v>82</v>
      </c>
      <c r="B25" s="11">
        <v>13</v>
      </c>
      <c r="C25" s="31" t="s">
        <v>141</v>
      </c>
      <c r="D25" s="31" t="s">
        <v>144</v>
      </c>
      <c r="E25" s="31" t="s">
        <v>145</v>
      </c>
      <c r="F25" s="31" t="s">
        <v>82</v>
      </c>
      <c r="G25" s="31" t="s">
        <v>82</v>
      </c>
      <c r="H25" s="32" t="s">
        <v>87</v>
      </c>
      <c r="I25" s="33">
        <v>2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9"/>
    </row>
    <row r="26" spans="1:22" x14ac:dyDescent="0.25">
      <c r="A26" s="52" t="s">
        <v>82</v>
      </c>
      <c r="B26" s="11">
        <v>14</v>
      </c>
      <c r="C26" s="31" t="s">
        <v>141</v>
      </c>
      <c r="D26" s="31" t="s">
        <v>146</v>
      </c>
      <c r="E26" s="31" t="s">
        <v>147</v>
      </c>
      <c r="F26" s="31" t="s">
        <v>82</v>
      </c>
      <c r="G26" s="31" t="s">
        <v>82</v>
      </c>
      <c r="H26" s="32" t="s">
        <v>87</v>
      </c>
      <c r="I26" s="33">
        <v>2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9"/>
    </row>
    <row r="27" spans="1:22" ht="13.5" thickBot="1" x14ac:dyDescent="0.3">
      <c r="A27" s="53" t="s">
        <v>82</v>
      </c>
      <c r="B27" s="13">
        <v>15</v>
      </c>
      <c r="C27" s="40" t="s">
        <v>148</v>
      </c>
      <c r="D27" s="40" t="s">
        <v>149</v>
      </c>
      <c r="E27" s="40" t="s">
        <v>150</v>
      </c>
      <c r="F27" s="40" t="s">
        <v>82</v>
      </c>
      <c r="G27" s="40" t="s">
        <v>82</v>
      </c>
      <c r="H27" s="41" t="s">
        <v>87</v>
      </c>
      <c r="I27" s="42">
        <v>2</v>
      </c>
      <c r="J27" s="57"/>
      <c r="K27" s="13">
        <v>1</v>
      </c>
      <c r="L27" s="43"/>
      <c r="M27" s="44"/>
      <c r="N27" s="45"/>
      <c r="O27" s="46">
        <f>ROUND(ROUND(L27,4)*(1-M27),4)</f>
        <v>0</v>
      </c>
      <c r="P27" s="46">
        <f>ROUND(ROUND(O27,4)*(1+N27),4)</f>
        <v>0</v>
      </c>
      <c r="Q27" s="46">
        <f>ROUND($I27*O27,4)</f>
        <v>0</v>
      </c>
      <c r="R27" s="46">
        <f>ROUND($I27*P27,4)</f>
        <v>0</v>
      </c>
      <c r="S27" s="47"/>
      <c r="T27" s="47"/>
      <c r="U27" s="47"/>
      <c r="V27" s="48"/>
    </row>
    <row r="28" spans="1:22" ht="13.5" thickBot="1" x14ac:dyDescent="0.3">
      <c r="P28" s="58" t="s">
        <v>97</v>
      </c>
      <c r="Q28" s="59">
        <f>SUM(Q13:Q27)</f>
        <v>0</v>
      </c>
      <c r="R28" s="60">
        <f>SUM(R13:R27)</f>
        <v>0</v>
      </c>
    </row>
    <row r="30" spans="1:22" ht="13.5" thickBot="1" x14ac:dyDescent="0.3"/>
    <row r="31" spans="1:22" ht="13.5" thickBot="1" x14ac:dyDescent="0.3">
      <c r="A31" s="49" t="s">
        <v>55</v>
      </c>
      <c r="B31" s="54" t="s">
        <v>98</v>
      </c>
      <c r="C31" s="18" t="s">
        <v>151</v>
      </c>
      <c r="D31" s="18"/>
      <c r="E31" s="18"/>
      <c r="F31" s="18"/>
      <c r="G31" s="18"/>
      <c r="H31" s="18" t="s">
        <v>58</v>
      </c>
      <c r="I31" s="18"/>
      <c r="J31" s="8"/>
      <c r="K31" s="7"/>
      <c r="L31" s="18" t="s">
        <v>152</v>
      </c>
      <c r="M31" s="18"/>
      <c r="N31" s="18"/>
      <c r="O31" s="18"/>
      <c r="P31" s="18"/>
      <c r="Q31" s="18"/>
      <c r="R31" s="18"/>
      <c r="S31" s="18"/>
      <c r="T31" s="18"/>
      <c r="U31" s="18"/>
      <c r="V31" s="8"/>
    </row>
    <row r="32" spans="1:22" ht="26.25" thickBot="1" x14ac:dyDescent="0.3">
      <c r="A32" s="50" t="s">
        <v>60</v>
      </c>
      <c r="B32" s="19" t="s">
        <v>61</v>
      </c>
      <c r="C32" s="20" t="s">
        <v>62</v>
      </c>
      <c r="D32" s="20" t="s">
        <v>101</v>
      </c>
      <c r="E32" s="20" t="s">
        <v>102</v>
      </c>
      <c r="F32" s="20" t="s">
        <v>103</v>
      </c>
      <c r="G32" s="20" t="s">
        <v>66</v>
      </c>
      <c r="H32" s="20" t="s">
        <v>67</v>
      </c>
      <c r="I32" s="20" t="s">
        <v>68</v>
      </c>
      <c r="J32" s="21" t="s">
        <v>69</v>
      </c>
      <c r="K32" s="19" t="s">
        <v>70</v>
      </c>
      <c r="L32" s="20" t="s">
        <v>71</v>
      </c>
      <c r="M32" s="20" t="s">
        <v>72</v>
      </c>
      <c r="N32" s="20" t="s">
        <v>73</v>
      </c>
      <c r="O32" s="20" t="s">
        <v>74</v>
      </c>
      <c r="P32" s="20" t="s">
        <v>75</v>
      </c>
      <c r="Q32" s="20" t="s">
        <v>76</v>
      </c>
      <c r="R32" s="20" t="s">
        <v>77</v>
      </c>
      <c r="S32" s="20" t="s">
        <v>78</v>
      </c>
      <c r="T32" s="20" t="s">
        <v>79</v>
      </c>
      <c r="U32" s="20" t="s">
        <v>80</v>
      </c>
      <c r="V32" s="21" t="s">
        <v>81</v>
      </c>
    </row>
    <row r="33" spans="1:22" x14ac:dyDescent="0.25">
      <c r="A33" s="51" t="s">
        <v>82</v>
      </c>
      <c r="B33" s="9">
        <v>1</v>
      </c>
      <c r="C33" s="22" t="s">
        <v>104</v>
      </c>
      <c r="D33" s="22" t="s">
        <v>82</v>
      </c>
      <c r="E33" s="22" t="s">
        <v>82</v>
      </c>
      <c r="F33" s="22" t="s">
        <v>82</v>
      </c>
      <c r="G33" s="22" t="s">
        <v>82</v>
      </c>
      <c r="H33" s="23" t="s">
        <v>105</v>
      </c>
      <c r="I33" s="24">
        <v>1</v>
      </c>
      <c r="J33" s="55"/>
      <c r="K33" s="9">
        <v>1</v>
      </c>
      <c r="L33" s="25"/>
      <c r="M33" s="26"/>
      <c r="N33" s="27"/>
      <c r="O33" s="28">
        <f>ROUND(ROUND(L33,4)*(1-M33),4)</f>
        <v>0</v>
      </c>
      <c r="P33" s="28">
        <f>ROUND(ROUND(O33,4)*(1+N33),4)</f>
        <v>0</v>
      </c>
      <c r="Q33" s="28">
        <f>ROUND($I33*O33,4)</f>
        <v>0</v>
      </c>
      <c r="R33" s="28">
        <f>ROUND($I33*P33,4)</f>
        <v>0</v>
      </c>
      <c r="S33" s="29"/>
      <c r="T33" s="29"/>
      <c r="U33" s="29"/>
      <c r="V33" s="30"/>
    </row>
    <row r="34" spans="1:22" x14ac:dyDescent="0.25">
      <c r="A34" s="52" t="s">
        <v>82</v>
      </c>
      <c r="B34" s="11">
        <v>2</v>
      </c>
      <c r="C34" s="31" t="s">
        <v>106</v>
      </c>
      <c r="D34" s="31" t="s">
        <v>82</v>
      </c>
      <c r="E34" s="31" t="s">
        <v>82</v>
      </c>
      <c r="F34" s="31" t="s">
        <v>82</v>
      </c>
      <c r="G34" s="31" t="s">
        <v>82</v>
      </c>
      <c r="H34" s="32" t="s">
        <v>105</v>
      </c>
      <c r="I34" s="33">
        <v>1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9"/>
    </row>
    <row r="35" spans="1:22" x14ac:dyDescent="0.25">
      <c r="A35" s="52" t="s">
        <v>82</v>
      </c>
      <c r="B35" s="11">
        <v>3</v>
      </c>
      <c r="C35" s="31" t="s">
        <v>107</v>
      </c>
      <c r="D35" s="31" t="s">
        <v>82</v>
      </c>
      <c r="E35" s="31" t="s">
        <v>82</v>
      </c>
      <c r="F35" s="31" t="s">
        <v>82</v>
      </c>
      <c r="G35" s="31" t="s">
        <v>82</v>
      </c>
      <c r="H35" s="32" t="s">
        <v>108</v>
      </c>
      <c r="I35" s="33">
        <v>1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9"/>
    </row>
    <row r="36" spans="1:22" ht="90" thickBot="1" x14ac:dyDescent="0.3">
      <c r="A36" s="53" t="s">
        <v>82</v>
      </c>
      <c r="B36" s="13">
        <v>4</v>
      </c>
      <c r="C36" s="40" t="s">
        <v>109</v>
      </c>
      <c r="D36" s="40" t="s">
        <v>110</v>
      </c>
      <c r="E36" s="40" t="s">
        <v>82</v>
      </c>
      <c r="F36" s="40" t="s">
        <v>82</v>
      </c>
      <c r="G36" s="40" t="s">
        <v>82</v>
      </c>
      <c r="H36" s="41" t="s">
        <v>87</v>
      </c>
      <c r="I36" s="42">
        <v>2</v>
      </c>
      <c r="J36" s="57"/>
      <c r="K36" s="13">
        <v>1</v>
      </c>
      <c r="L36" s="43"/>
      <c r="M36" s="44"/>
      <c r="N36" s="45"/>
      <c r="O36" s="46">
        <f>ROUND(ROUND(L36,4)*(1-M36),4)</f>
        <v>0</v>
      </c>
      <c r="P36" s="46">
        <f>ROUND(ROUND(O36,4)*(1+N36),4)</f>
        <v>0</v>
      </c>
      <c r="Q36" s="46">
        <f>ROUND($I36*O36,4)</f>
        <v>0</v>
      </c>
      <c r="R36" s="46">
        <f>ROUND($I36*P36,4)</f>
        <v>0</v>
      </c>
      <c r="S36" s="47"/>
      <c r="T36" s="47"/>
      <c r="U36" s="47"/>
      <c r="V36" s="48"/>
    </row>
    <row r="37" spans="1:22" ht="13.5" thickBot="1" x14ac:dyDescent="0.3">
      <c r="P37" s="58" t="s">
        <v>97</v>
      </c>
      <c r="Q37" s="59">
        <f>SUM(Q33:Q36)</f>
        <v>0</v>
      </c>
      <c r="R37" s="60">
        <f>SUM(R33:R36)</f>
        <v>0</v>
      </c>
    </row>
  </sheetData>
  <sheetProtection algorithmName="SHA-512" hashValue="9LejHeuTSBdO3Sqe6Ej97kkUByjA684aEQU+g8xiXf2WzAHPJ8LpqnKqzSdc9CfTJizxIadTcUefRdrNDHwbDw==" saltValue="G1yQ9VLnVQgG/6AAo5ryH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40" fitToHeight="0" pageOrder="overThenDown" orientation="landscape" r:id="rId1"/>
  <headerFooter>
    <oddHeader>&amp;ROBR-8A</oddHeader>
    <oddFooter>&amp;LJN št. 16-30/26&amp;RStran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4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55.85546875" style="1" customWidth="1"/>
    <col min="4" max="4" width="18.140625" style="1" customWidth="1"/>
    <col min="5" max="5" width="11" style="1" customWidth="1"/>
    <col min="6" max="6" width="26.42578125" style="1" customWidth="1"/>
    <col min="7" max="7" width="22.855468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52</v>
      </c>
    </row>
    <row r="5" spans="1:22" ht="18" x14ac:dyDescent="0.25">
      <c r="B5" s="62" t="s">
        <v>153</v>
      </c>
      <c r="C5" s="2" t="s">
        <v>154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55</v>
      </c>
      <c r="B11" s="54" t="s">
        <v>56</v>
      </c>
      <c r="C11" s="18" t="s">
        <v>155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156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1" t="s">
        <v>81</v>
      </c>
    </row>
    <row r="13" spans="1:22" x14ac:dyDescent="0.25">
      <c r="A13" s="51" t="s">
        <v>82</v>
      </c>
      <c r="B13" s="9">
        <v>1</v>
      </c>
      <c r="C13" s="22" t="s">
        <v>157</v>
      </c>
      <c r="D13" s="22" t="s">
        <v>158</v>
      </c>
      <c r="E13" s="22" t="s">
        <v>82</v>
      </c>
      <c r="F13" s="22" t="s">
        <v>82</v>
      </c>
      <c r="G13" s="22" t="s">
        <v>82</v>
      </c>
      <c r="H13" s="23" t="s">
        <v>87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x14ac:dyDescent="0.25">
      <c r="A14" s="52" t="s">
        <v>82</v>
      </c>
      <c r="B14" s="11">
        <v>2</v>
      </c>
      <c r="C14" s="31" t="s">
        <v>159</v>
      </c>
      <c r="D14" s="31" t="s">
        <v>160</v>
      </c>
      <c r="E14" s="31" t="s">
        <v>161</v>
      </c>
      <c r="F14" s="31" t="s">
        <v>82</v>
      </c>
      <c r="G14" s="31" t="s">
        <v>82</v>
      </c>
      <c r="H14" s="32" t="s">
        <v>87</v>
      </c>
      <c r="I14" s="33">
        <v>2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x14ac:dyDescent="0.25">
      <c r="A15" s="52" t="s">
        <v>82</v>
      </c>
      <c r="B15" s="11">
        <v>3</v>
      </c>
      <c r="C15" s="31" t="s">
        <v>159</v>
      </c>
      <c r="D15" s="31" t="s">
        <v>162</v>
      </c>
      <c r="E15" s="31" t="s">
        <v>163</v>
      </c>
      <c r="F15" s="31" t="s">
        <v>82</v>
      </c>
      <c r="G15" s="31" t="s">
        <v>82</v>
      </c>
      <c r="H15" s="32" t="s">
        <v>87</v>
      </c>
      <c r="I15" s="33">
        <v>2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x14ac:dyDescent="0.25">
      <c r="A16" s="52" t="s">
        <v>82</v>
      </c>
      <c r="B16" s="11">
        <v>4</v>
      </c>
      <c r="C16" s="31" t="s">
        <v>159</v>
      </c>
      <c r="D16" s="31" t="s">
        <v>164</v>
      </c>
      <c r="E16" s="31" t="s">
        <v>165</v>
      </c>
      <c r="F16" s="31" t="s">
        <v>82</v>
      </c>
      <c r="G16" s="31" t="s">
        <v>82</v>
      </c>
      <c r="H16" s="32" t="s">
        <v>87</v>
      </c>
      <c r="I16" s="33">
        <v>2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9"/>
    </row>
    <row r="17" spans="1:22" x14ac:dyDescent="0.25">
      <c r="A17" s="52" t="s">
        <v>82</v>
      </c>
      <c r="B17" s="11">
        <v>5</v>
      </c>
      <c r="C17" s="31" t="s">
        <v>159</v>
      </c>
      <c r="D17" s="31" t="s">
        <v>166</v>
      </c>
      <c r="E17" s="31" t="s">
        <v>167</v>
      </c>
      <c r="F17" s="31" t="s">
        <v>82</v>
      </c>
      <c r="G17" s="31" t="s">
        <v>82</v>
      </c>
      <c r="H17" s="32" t="s">
        <v>87</v>
      </c>
      <c r="I17" s="33">
        <v>2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9"/>
    </row>
    <row r="18" spans="1:22" x14ac:dyDescent="0.25">
      <c r="A18" s="52" t="s">
        <v>82</v>
      </c>
      <c r="B18" s="11">
        <v>6</v>
      </c>
      <c r="C18" s="31" t="s">
        <v>159</v>
      </c>
      <c r="D18" s="31" t="s">
        <v>168</v>
      </c>
      <c r="E18" s="31" t="s">
        <v>169</v>
      </c>
      <c r="F18" s="31" t="s">
        <v>82</v>
      </c>
      <c r="G18" s="31" t="s">
        <v>82</v>
      </c>
      <c r="H18" s="32" t="s">
        <v>87</v>
      </c>
      <c r="I18" s="33">
        <v>2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9"/>
    </row>
    <row r="19" spans="1:22" x14ac:dyDescent="0.25">
      <c r="A19" s="52" t="s">
        <v>82</v>
      </c>
      <c r="B19" s="11">
        <v>7</v>
      </c>
      <c r="C19" s="31" t="s">
        <v>159</v>
      </c>
      <c r="D19" s="31" t="s">
        <v>170</v>
      </c>
      <c r="E19" s="31" t="s">
        <v>171</v>
      </c>
      <c r="F19" s="31" t="s">
        <v>82</v>
      </c>
      <c r="G19" s="31" t="s">
        <v>82</v>
      </c>
      <c r="H19" s="32" t="s">
        <v>87</v>
      </c>
      <c r="I19" s="33">
        <v>2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9"/>
    </row>
    <row r="20" spans="1:22" x14ac:dyDescent="0.25">
      <c r="A20" s="52" t="s">
        <v>82</v>
      </c>
      <c r="B20" s="11">
        <v>8</v>
      </c>
      <c r="C20" s="31" t="s">
        <v>159</v>
      </c>
      <c r="D20" s="31" t="s">
        <v>172</v>
      </c>
      <c r="E20" s="31" t="s">
        <v>173</v>
      </c>
      <c r="F20" s="31" t="s">
        <v>82</v>
      </c>
      <c r="G20" s="31" t="s">
        <v>82</v>
      </c>
      <c r="H20" s="32" t="s">
        <v>87</v>
      </c>
      <c r="I20" s="33">
        <v>2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x14ac:dyDescent="0.25">
      <c r="A21" s="52" t="s">
        <v>82</v>
      </c>
      <c r="B21" s="11">
        <v>9</v>
      </c>
      <c r="C21" s="31" t="s">
        <v>159</v>
      </c>
      <c r="D21" s="31" t="s">
        <v>174</v>
      </c>
      <c r="E21" s="31" t="s">
        <v>175</v>
      </c>
      <c r="F21" s="31" t="s">
        <v>82</v>
      </c>
      <c r="G21" s="31" t="s">
        <v>82</v>
      </c>
      <c r="H21" s="32" t="s">
        <v>87</v>
      </c>
      <c r="I21" s="33">
        <v>2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x14ac:dyDescent="0.25">
      <c r="A22" s="52" t="s">
        <v>82</v>
      </c>
      <c r="B22" s="11">
        <v>10</v>
      </c>
      <c r="C22" s="31" t="s">
        <v>159</v>
      </c>
      <c r="D22" s="31" t="s">
        <v>176</v>
      </c>
      <c r="E22" s="31" t="s">
        <v>177</v>
      </c>
      <c r="F22" s="31" t="s">
        <v>82</v>
      </c>
      <c r="G22" s="31" t="s">
        <v>82</v>
      </c>
      <c r="H22" s="32" t="s">
        <v>87</v>
      </c>
      <c r="I22" s="33">
        <v>2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x14ac:dyDescent="0.25">
      <c r="A23" s="52" t="s">
        <v>82</v>
      </c>
      <c r="B23" s="11">
        <v>11</v>
      </c>
      <c r="C23" s="31" t="s">
        <v>159</v>
      </c>
      <c r="D23" s="31" t="s">
        <v>178</v>
      </c>
      <c r="E23" s="31" t="s">
        <v>179</v>
      </c>
      <c r="F23" s="31" t="s">
        <v>82</v>
      </c>
      <c r="G23" s="31" t="s">
        <v>82</v>
      </c>
      <c r="H23" s="32" t="s">
        <v>87</v>
      </c>
      <c r="I23" s="33">
        <v>2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x14ac:dyDescent="0.25">
      <c r="A24" s="52" t="s">
        <v>82</v>
      </c>
      <c r="B24" s="11">
        <v>12</v>
      </c>
      <c r="C24" s="31" t="s">
        <v>159</v>
      </c>
      <c r="D24" s="31" t="s">
        <v>180</v>
      </c>
      <c r="E24" s="31" t="s">
        <v>181</v>
      </c>
      <c r="F24" s="31" t="s">
        <v>82</v>
      </c>
      <c r="G24" s="31" t="s">
        <v>82</v>
      </c>
      <c r="H24" s="32" t="s">
        <v>87</v>
      </c>
      <c r="I24" s="33">
        <v>2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x14ac:dyDescent="0.25">
      <c r="A25" s="52" t="s">
        <v>82</v>
      </c>
      <c r="B25" s="11">
        <v>13</v>
      </c>
      <c r="C25" s="31" t="s">
        <v>159</v>
      </c>
      <c r="D25" s="31" t="s">
        <v>182</v>
      </c>
      <c r="E25" s="31" t="s">
        <v>183</v>
      </c>
      <c r="F25" s="31" t="s">
        <v>82</v>
      </c>
      <c r="G25" s="31" t="s">
        <v>82</v>
      </c>
      <c r="H25" s="32" t="s">
        <v>87</v>
      </c>
      <c r="I25" s="33">
        <v>2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9"/>
    </row>
    <row r="26" spans="1:22" x14ac:dyDescent="0.25">
      <c r="A26" s="52" t="s">
        <v>82</v>
      </c>
      <c r="B26" s="11">
        <v>14</v>
      </c>
      <c r="C26" s="31" t="s">
        <v>159</v>
      </c>
      <c r="D26" s="31" t="s">
        <v>184</v>
      </c>
      <c r="E26" s="31" t="s">
        <v>185</v>
      </c>
      <c r="F26" s="31" t="s">
        <v>82</v>
      </c>
      <c r="G26" s="31" t="s">
        <v>82</v>
      </c>
      <c r="H26" s="32" t="s">
        <v>87</v>
      </c>
      <c r="I26" s="33">
        <v>2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9"/>
    </row>
    <row r="27" spans="1:22" x14ac:dyDescent="0.25">
      <c r="A27" s="52" t="s">
        <v>82</v>
      </c>
      <c r="B27" s="11">
        <v>15</v>
      </c>
      <c r="C27" s="31" t="s">
        <v>159</v>
      </c>
      <c r="D27" s="31" t="s">
        <v>186</v>
      </c>
      <c r="E27" s="31" t="s">
        <v>187</v>
      </c>
      <c r="F27" s="31" t="s">
        <v>82</v>
      </c>
      <c r="G27" s="31" t="s">
        <v>82</v>
      </c>
      <c r="H27" s="32" t="s">
        <v>87</v>
      </c>
      <c r="I27" s="33">
        <v>2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9"/>
    </row>
    <row r="28" spans="1:22" x14ac:dyDescent="0.25">
      <c r="A28" s="52" t="s">
        <v>82</v>
      </c>
      <c r="B28" s="11">
        <v>16</v>
      </c>
      <c r="C28" s="31" t="s">
        <v>159</v>
      </c>
      <c r="D28" s="31" t="s">
        <v>188</v>
      </c>
      <c r="E28" s="31" t="s">
        <v>189</v>
      </c>
      <c r="F28" s="31" t="s">
        <v>190</v>
      </c>
      <c r="G28" s="31" t="s">
        <v>82</v>
      </c>
      <c r="H28" s="32" t="s">
        <v>87</v>
      </c>
      <c r="I28" s="33">
        <v>2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9"/>
    </row>
    <row r="29" spans="1:22" x14ac:dyDescent="0.25">
      <c r="A29" s="52" t="s">
        <v>82</v>
      </c>
      <c r="B29" s="11">
        <v>17</v>
      </c>
      <c r="C29" s="31" t="s">
        <v>191</v>
      </c>
      <c r="D29" s="31" t="s">
        <v>192</v>
      </c>
      <c r="E29" s="31" t="s">
        <v>193</v>
      </c>
      <c r="F29" s="31" t="s">
        <v>82</v>
      </c>
      <c r="G29" s="31" t="s">
        <v>82</v>
      </c>
      <c r="H29" s="32" t="s">
        <v>87</v>
      </c>
      <c r="I29" s="33">
        <v>2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9"/>
    </row>
    <row r="30" spans="1:22" x14ac:dyDescent="0.25">
      <c r="A30" s="52" t="s">
        <v>82</v>
      </c>
      <c r="B30" s="11">
        <v>18</v>
      </c>
      <c r="C30" s="31" t="s">
        <v>191</v>
      </c>
      <c r="D30" s="31" t="s">
        <v>194</v>
      </c>
      <c r="E30" s="31" t="s">
        <v>195</v>
      </c>
      <c r="F30" s="31" t="s">
        <v>82</v>
      </c>
      <c r="G30" s="31" t="s">
        <v>82</v>
      </c>
      <c r="H30" s="32" t="s">
        <v>87</v>
      </c>
      <c r="I30" s="33">
        <v>2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9"/>
    </row>
    <row r="31" spans="1:22" x14ac:dyDescent="0.25">
      <c r="A31" s="52" t="s">
        <v>82</v>
      </c>
      <c r="B31" s="11">
        <v>19</v>
      </c>
      <c r="C31" s="31" t="s">
        <v>191</v>
      </c>
      <c r="D31" s="31" t="s">
        <v>196</v>
      </c>
      <c r="E31" s="31" t="s">
        <v>197</v>
      </c>
      <c r="F31" s="31" t="s">
        <v>82</v>
      </c>
      <c r="G31" s="31" t="s">
        <v>82</v>
      </c>
      <c r="H31" s="32" t="s">
        <v>87</v>
      </c>
      <c r="I31" s="33">
        <v>2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9"/>
    </row>
    <row r="32" spans="1:22" x14ac:dyDescent="0.25">
      <c r="A32" s="52" t="s">
        <v>82</v>
      </c>
      <c r="B32" s="11">
        <v>20</v>
      </c>
      <c r="C32" s="31" t="s">
        <v>191</v>
      </c>
      <c r="D32" s="31" t="s">
        <v>198</v>
      </c>
      <c r="E32" s="31" t="s">
        <v>199</v>
      </c>
      <c r="F32" s="31" t="s">
        <v>82</v>
      </c>
      <c r="G32" s="31" t="s">
        <v>82</v>
      </c>
      <c r="H32" s="32" t="s">
        <v>87</v>
      </c>
      <c r="I32" s="33">
        <v>2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9"/>
    </row>
    <row r="33" spans="1:22" x14ac:dyDescent="0.25">
      <c r="A33" s="52" t="s">
        <v>82</v>
      </c>
      <c r="B33" s="11">
        <v>21</v>
      </c>
      <c r="C33" s="31" t="s">
        <v>191</v>
      </c>
      <c r="D33" s="31" t="s">
        <v>200</v>
      </c>
      <c r="E33" s="31" t="s">
        <v>201</v>
      </c>
      <c r="F33" s="31" t="s">
        <v>82</v>
      </c>
      <c r="G33" s="31" t="s">
        <v>82</v>
      </c>
      <c r="H33" s="32" t="s">
        <v>87</v>
      </c>
      <c r="I33" s="33">
        <v>2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9"/>
    </row>
    <row r="34" spans="1:22" x14ac:dyDescent="0.25">
      <c r="A34" s="52" t="s">
        <v>82</v>
      </c>
      <c r="B34" s="11">
        <v>22</v>
      </c>
      <c r="C34" s="31" t="s">
        <v>191</v>
      </c>
      <c r="D34" s="31" t="s">
        <v>202</v>
      </c>
      <c r="E34" s="31" t="s">
        <v>203</v>
      </c>
      <c r="F34" s="31" t="s">
        <v>82</v>
      </c>
      <c r="G34" s="31" t="s">
        <v>82</v>
      </c>
      <c r="H34" s="32" t="s">
        <v>87</v>
      </c>
      <c r="I34" s="33">
        <v>2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9"/>
    </row>
    <row r="35" spans="1:22" x14ac:dyDescent="0.25">
      <c r="A35" s="52" t="s">
        <v>82</v>
      </c>
      <c r="B35" s="11">
        <v>23</v>
      </c>
      <c r="C35" s="31" t="s">
        <v>191</v>
      </c>
      <c r="D35" s="31" t="s">
        <v>204</v>
      </c>
      <c r="E35" s="31" t="s">
        <v>205</v>
      </c>
      <c r="F35" s="31" t="s">
        <v>82</v>
      </c>
      <c r="G35" s="31" t="s">
        <v>82</v>
      </c>
      <c r="H35" s="32" t="s">
        <v>87</v>
      </c>
      <c r="I35" s="33">
        <v>2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9"/>
    </row>
    <row r="36" spans="1:22" x14ac:dyDescent="0.25">
      <c r="A36" s="52" t="s">
        <v>82</v>
      </c>
      <c r="B36" s="11">
        <v>24</v>
      </c>
      <c r="C36" s="31" t="s">
        <v>191</v>
      </c>
      <c r="D36" s="31" t="s">
        <v>206</v>
      </c>
      <c r="E36" s="31" t="s">
        <v>207</v>
      </c>
      <c r="F36" s="31" t="s">
        <v>82</v>
      </c>
      <c r="G36" s="31" t="s">
        <v>82</v>
      </c>
      <c r="H36" s="32" t="s">
        <v>87</v>
      </c>
      <c r="I36" s="33">
        <v>2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9"/>
    </row>
    <row r="37" spans="1:22" x14ac:dyDescent="0.25">
      <c r="A37" s="52" t="s">
        <v>82</v>
      </c>
      <c r="B37" s="11">
        <v>25</v>
      </c>
      <c r="C37" s="31" t="s">
        <v>191</v>
      </c>
      <c r="D37" s="31" t="s">
        <v>208</v>
      </c>
      <c r="E37" s="31" t="s">
        <v>209</v>
      </c>
      <c r="F37" s="31" t="s">
        <v>82</v>
      </c>
      <c r="G37" s="31" t="s">
        <v>82</v>
      </c>
      <c r="H37" s="32" t="s">
        <v>87</v>
      </c>
      <c r="I37" s="33">
        <v>2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9"/>
    </row>
    <row r="38" spans="1:22" x14ac:dyDescent="0.25">
      <c r="A38" s="52" t="s">
        <v>82</v>
      </c>
      <c r="B38" s="11">
        <v>26</v>
      </c>
      <c r="C38" s="31" t="s">
        <v>191</v>
      </c>
      <c r="D38" s="31" t="s">
        <v>210</v>
      </c>
      <c r="E38" s="31" t="s">
        <v>211</v>
      </c>
      <c r="F38" s="31" t="s">
        <v>82</v>
      </c>
      <c r="G38" s="31" t="s">
        <v>82</v>
      </c>
      <c r="H38" s="32" t="s">
        <v>87</v>
      </c>
      <c r="I38" s="33">
        <v>2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9"/>
    </row>
    <row r="39" spans="1:22" x14ac:dyDescent="0.25">
      <c r="A39" s="52" t="s">
        <v>82</v>
      </c>
      <c r="B39" s="11">
        <v>27</v>
      </c>
      <c r="C39" s="31" t="s">
        <v>191</v>
      </c>
      <c r="D39" s="31" t="s">
        <v>212</v>
      </c>
      <c r="E39" s="31" t="s">
        <v>213</v>
      </c>
      <c r="F39" s="31" t="s">
        <v>82</v>
      </c>
      <c r="G39" s="31" t="s">
        <v>82</v>
      </c>
      <c r="H39" s="32" t="s">
        <v>87</v>
      </c>
      <c r="I39" s="33">
        <v>2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9"/>
    </row>
    <row r="40" spans="1:22" x14ac:dyDescent="0.25">
      <c r="A40" s="52" t="s">
        <v>82</v>
      </c>
      <c r="B40" s="11">
        <v>28</v>
      </c>
      <c r="C40" s="31" t="s">
        <v>191</v>
      </c>
      <c r="D40" s="31" t="s">
        <v>214</v>
      </c>
      <c r="E40" s="31" t="s">
        <v>215</v>
      </c>
      <c r="F40" s="31" t="s">
        <v>82</v>
      </c>
      <c r="G40" s="31" t="s">
        <v>82</v>
      </c>
      <c r="H40" s="32" t="s">
        <v>87</v>
      </c>
      <c r="I40" s="33">
        <v>2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9"/>
    </row>
    <row r="41" spans="1:22" x14ac:dyDescent="0.25">
      <c r="A41" s="52" t="s">
        <v>82</v>
      </c>
      <c r="B41" s="11">
        <v>29</v>
      </c>
      <c r="C41" s="31" t="s">
        <v>191</v>
      </c>
      <c r="D41" s="31" t="s">
        <v>216</v>
      </c>
      <c r="E41" s="31" t="s">
        <v>217</v>
      </c>
      <c r="F41" s="31" t="s">
        <v>82</v>
      </c>
      <c r="G41" s="31" t="s">
        <v>82</v>
      </c>
      <c r="H41" s="32" t="s">
        <v>87</v>
      </c>
      <c r="I41" s="33">
        <v>2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9"/>
    </row>
    <row r="42" spans="1:22" x14ac:dyDescent="0.25">
      <c r="A42" s="52" t="s">
        <v>82</v>
      </c>
      <c r="B42" s="11">
        <v>30</v>
      </c>
      <c r="C42" s="31" t="s">
        <v>191</v>
      </c>
      <c r="D42" s="31" t="s">
        <v>218</v>
      </c>
      <c r="E42" s="31" t="s">
        <v>219</v>
      </c>
      <c r="F42" s="31" t="s">
        <v>82</v>
      </c>
      <c r="G42" s="31" t="s">
        <v>82</v>
      </c>
      <c r="H42" s="32" t="s">
        <v>87</v>
      </c>
      <c r="I42" s="33">
        <v>2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9"/>
    </row>
    <row r="43" spans="1:22" x14ac:dyDescent="0.25">
      <c r="A43" s="52" t="s">
        <v>82</v>
      </c>
      <c r="B43" s="11">
        <v>31</v>
      </c>
      <c r="C43" s="31" t="s">
        <v>191</v>
      </c>
      <c r="D43" s="31" t="s">
        <v>220</v>
      </c>
      <c r="E43" s="31" t="s">
        <v>221</v>
      </c>
      <c r="F43" s="31" t="s">
        <v>82</v>
      </c>
      <c r="G43" s="31" t="s">
        <v>82</v>
      </c>
      <c r="H43" s="32" t="s">
        <v>87</v>
      </c>
      <c r="I43" s="33">
        <v>2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9"/>
    </row>
    <row r="44" spans="1:22" x14ac:dyDescent="0.25">
      <c r="A44" s="52" t="s">
        <v>82</v>
      </c>
      <c r="B44" s="11">
        <v>32</v>
      </c>
      <c r="C44" s="31" t="s">
        <v>222</v>
      </c>
      <c r="D44" s="31" t="s">
        <v>223</v>
      </c>
      <c r="E44" s="31" t="s">
        <v>224</v>
      </c>
      <c r="F44" s="31" t="s">
        <v>82</v>
      </c>
      <c r="G44" s="31" t="s">
        <v>82</v>
      </c>
      <c r="H44" s="32" t="s">
        <v>87</v>
      </c>
      <c r="I44" s="33">
        <v>2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9"/>
    </row>
    <row r="45" spans="1:22" x14ac:dyDescent="0.25">
      <c r="A45" s="52" t="s">
        <v>82</v>
      </c>
      <c r="B45" s="11">
        <v>33</v>
      </c>
      <c r="C45" s="31" t="s">
        <v>222</v>
      </c>
      <c r="D45" s="31" t="s">
        <v>225</v>
      </c>
      <c r="E45" s="31" t="s">
        <v>226</v>
      </c>
      <c r="F45" s="31" t="s">
        <v>82</v>
      </c>
      <c r="G45" s="31" t="s">
        <v>82</v>
      </c>
      <c r="H45" s="32" t="s">
        <v>87</v>
      </c>
      <c r="I45" s="33">
        <v>2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9"/>
    </row>
    <row r="46" spans="1:22" x14ac:dyDescent="0.25">
      <c r="A46" s="52" t="s">
        <v>82</v>
      </c>
      <c r="B46" s="11">
        <v>34</v>
      </c>
      <c r="C46" s="31" t="s">
        <v>222</v>
      </c>
      <c r="D46" s="31" t="s">
        <v>227</v>
      </c>
      <c r="E46" s="31" t="s">
        <v>228</v>
      </c>
      <c r="F46" s="31" t="s">
        <v>82</v>
      </c>
      <c r="G46" s="31" t="s">
        <v>82</v>
      </c>
      <c r="H46" s="32" t="s">
        <v>87</v>
      </c>
      <c r="I46" s="33">
        <v>2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9"/>
    </row>
    <row r="47" spans="1:22" x14ac:dyDescent="0.25">
      <c r="A47" s="52" t="s">
        <v>82</v>
      </c>
      <c r="B47" s="11">
        <v>35</v>
      </c>
      <c r="C47" s="31" t="s">
        <v>222</v>
      </c>
      <c r="D47" s="31" t="s">
        <v>229</v>
      </c>
      <c r="E47" s="31" t="s">
        <v>230</v>
      </c>
      <c r="F47" s="31" t="s">
        <v>82</v>
      </c>
      <c r="G47" s="31" t="s">
        <v>82</v>
      </c>
      <c r="H47" s="32" t="s">
        <v>87</v>
      </c>
      <c r="I47" s="33">
        <v>2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9"/>
    </row>
    <row r="48" spans="1:22" x14ac:dyDescent="0.25">
      <c r="A48" s="52" t="s">
        <v>82</v>
      </c>
      <c r="B48" s="11">
        <v>36</v>
      </c>
      <c r="C48" s="31" t="s">
        <v>231</v>
      </c>
      <c r="D48" s="31" t="s">
        <v>232</v>
      </c>
      <c r="E48" s="31" t="s">
        <v>82</v>
      </c>
      <c r="F48" s="31" t="s">
        <v>82</v>
      </c>
      <c r="G48" s="31" t="s">
        <v>82</v>
      </c>
      <c r="H48" s="32" t="s">
        <v>87</v>
      </c>
      <c r="I48" s="33">
        <v>2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9"/>
    </row>
    <row r="49" spans="1:22" ht="25.5" x14ac:dyDescent="0.25">
      <c r="A49" s="52" t="s">
        <v>82</v>
      </c>
      <c r="B49" s="11">
        <v>37</v>
      </c>
      <c r="C49" s="31" t="s">
        <v>233</v>
      </c>
      <c r="D49" s="31" t="s">
        <v>234</v>
      </c>
      <c r="E49" s="31" t="s">
        <v>82</v>
      </c>
      <c r="F49" s="31" t="s">
        <v>82</v>
      </c>
      <c r="G49" s="31" t="s">
        <v>82</v>
      </c>
      <c r="H49" s="32" t="s">
        <v>87</v>
      </c>
      <c r="I49" s="33">
        <v>2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9"/>
    </row>
    <row r="50" spans="1:22" x14ac:dyDescent="0.25">
      <c r="A50" s="52" t="s">
        <v>82</v>
      </c>
      <c r="B50" s="11">
        <v>38</v>
      </c>
      <c r="C50" s="31" t="s">
        <v>235</v>
      </c>
      <c r="D50" s="31" t="s">
        <v>236</v>
      </c>
      <c r="E50" s="31" t="s">
        <v>82</v>
      </c>
      <c r="F50" s="31" t="s">
        <v>82</v>
      </c>
      <c r="G50" s="31" t="s">
        <v>82</v>
      </c>
      <c r="H50" s="32" t="s">
        <v>87</v>
      </c>
      <c r="I50" s="33">
        <v>2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9"/>
    </row>
    <row r="51" spans="1:22" x14ac:dyDescent="0.25">
      <c r="A51" s="52" t="s">
        <v>82</v>
      </c>
      <c r="B51" s="11">
        <v>39</v>
      </c>
      <c r="C51" s="31" t="s">
        <v>237</v>
      </c>
      <c r="D51" s="31" t="s">
        <v>238</v>
      </c>
      <c r="E51" s="31" t="s">
        <v>82</v>
      </c>
      <c r="F51" s="31" t="s">
        <v>82</v>
      </c>
      <c r="G51" s="31" t="s">
        <v>82</v>
      </c>
      <c r="H51" s="32" t="s">
        <v>87</v>
      </c>
      <c r="I51" s="33">
        <v>2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9"/>
    </row>
    <row r="52" spans="1:22" x14ac:dyDescent="0.25">
      <c r="A52" s="52" t="s">
        <v>82</v>
      </c>
      <c r="B52" s="11">
        <v>40</v>
      </c>
      <c r="C52" s="31" t="s">
        <v>237</v>
      </c>
      <c r="D52" s="31" t="s">
        <v>239</v>
      </c>
      <c r="E52" s="31" t="s">
        <v>82</v>
      </c>
      <c r="F52" s="31" t="s">
        <v>82</v>
      </c>
      <c r="G52" s="31" t="s">
        <v>82</v>
      </c>
      <c r="H52" s="32" t="s">
        <v>87</v>
      </c>
      <c r="I52" s="33">
        <v>2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9"/>
    </row>
    <row r="53" spans="1:22" x14ac:dyDescent="0.25">
      <c r="A53" s="52" t="s">
        <v>82</v>
      </c>
      <c r="B53" s="11">
        <v>41</v>
      </c>
      <c r="C53" s="31" t="s">
        <v>237</v>
      </c>
      <c r="D53" s="31" t="s">
        <v>240</v>
      </c>
      <c r="E53" s="31" t="s">
        <v>82</v>
      </c>
      <c r="F53" s="31" t="s">
        <v>82</v>
      </c>
      <c r="G53" s="31" t="s">
        <v>82</v>
      </c>
      <c r="H53" s="32" t="s">
        <v>87</v>
      </c>
      <c r="I53" s="33">
        <v>2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9"/>
    </row>
    <row r="54" spans="1:22" x14ac:dyDescent="0.25">
      <c r="A54" s="52" t="s">
        <v>82</v>
      </c>
      <c r="B54" s="11">
        <v>42</v>
      </c>
      <c r="C54" s="31" t="s">
        <v>237</v>
      </c>
      <c r="D54" s="31" t="s">
        <v>241</v>
      </c>
      <c r="E54" s="31" t="s">
        <v>82</v>
      </c>
      <c r="F54" s="31" t="s">
        <v>82</v>
      </c>
      <c r="G54" s="31" t="s">
        <v>82</v>
      </c>
      <c r="H54" s="32" t="s">
        <v>87</v>
      </c>
      <c r="I54" s="33">
        <v>2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9"/>
    </row>
    <row r="55" spans="1:22" x14ac:dyDescent="0.25">
      <c r="A55" s="52" t="s">
        <v>82</v>
      </c>
      <c r="B55" s="11">
        <v>43</v>
      </c>
      <c r="C55" s="31" t="s">
        <v>237</v>
      </c>
      <c r="D55" s="31" t="s">
        <v>242</v>
      </c>
      <c r="E55" s="31" t="s">
        <v>82</v>
      </c>
      <c r="F55" s="31" t="s">
        <v>82</v>
      </c>
      <c r="G55" s="31" t="s">
        <v>82</v>
      </c>
      <c r="H55" s="32" t="s">
        <v>87</v>
      </c>
      <c r="I55" s="33">
        <v>2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9"/>
    </row>
    <row r="56" spans="1:22" x14ac:dyDescent="0.25">
      <c r="A56" s="52" t="s">
        <v>82</v>
      </c>
      <c r="B56" s="11">
        <v>44</v>
      </c>
      <c r="C56" s="31" t="s">
        <v>237</v>
      </c>
      <c r="D56" s="31" t="s">
        <v>243</v>
      </c>
      <c r="E56" s="31" t="s">
        <v>82</v>
      </c>
      <c r="F56" s="31" t="s">
        <v>82</v>
      </c>
      <c r="G56" s="31" t="s">
        <v>82</v>
      </c>
      <c r="H56" s="32" t="s">
        <v>87</v>
      </c>
      <c r="I56" s="33">
        <v>2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9"/>
    </row>
    <row r="57" spans="1:22" x14ac:dyDescent="0.25">
      <c r="A57" s="52" t="s">
        <v>82</v>
      </c>
      <c r="B57" s="11">
        <v>45</v>
      </c>
      <c r="C57" s="31" t="s">
        <v>237</v>
      </c>
      <c r="D57" s="31" t="s">
        <v>244</v>
      </c>
      <c r="E57" s="31" t="s">
        <v>82</v>
      </c>
      <c r="F57" s="31" t="s">
        <v>82</v>
      </c>
      <c r="G57" s="31" t="s">
        <v>82</v>
      </c>
      <c r="H57" s="32" t="s">
        <v>87</v>
      </c>
      <c r="I57" s="33">
        <v>2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9"/>
    </row>
    <row r="58" spans="1:22" x14ac:dyDescent="0.25">
      <c r="A58" s="52" t="s">
        <v>82</v>
      </c>
      <c r="B58" s="11">
        <v>46</v>
      </c>
      <c r="C58" s="31" t="s">
        <v>237</v>
      </c>
      <c r="D58" s="31" t="s">
        <v>245</v>
      </c>
      <c r="E58" s="31" t="s">
        <v>82</v>
      </c>
      <c r="F58" s="31" t="s">
        <v>118</v>
      </c>
      <c r="G58" s="31" t="s">
        <v>82</v>
      </c>
      <c r="H58" s="32" t="s">
        <v>87</v>
      </c>
      <c r="I58" s="33">
        <v>2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9"/>
    </row>
    <row r="59" spans="1:22" x14ac:dyDescent="0.25">
      <c r="A59" s="52" t="s">
        <v>82</v>
      </c>
      <c r="B59" s="11">
        <v>47</v>
      </c>
      <c r="C59" s="31" t="s">
        <v>237</v>
      </c>
      <c r="D59" s="31" t="s">
        <v>246</v>
      </c>
      <c r="E59" s="31" t="s">
        <v>82</v>
      </c>
      <c r="F59" s="31" t="s">
        <v>82</v>
      </c>
      <c r="G59" s="31" t="s">
        <v>82</v>
      </c>
      <c r="H59" s="32" t="s">
        <v>87</v>
      </c>
      <c r="I59" s="33">
        <v>2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9"/>
    </row>
    <row r="60" spans="1:22" x14ac:dyDescent="0.25">
      <c r="A60" s="52" t="s">
        <v>82</v>
      </c>
      <c r="B60" s="11">
        <v>48</v>
      </c>
      <c r="C60" s="31" t="s">
        <v>237</v>
      </c>
      <c r="D60" s="31" t="s">
        <v>247</v>
      </c>
      <c r="E60" s="31" t="s">
        <v>82</v>
      </c>
      <c r="F60" s="31" t="s">
        <v>82</v>
      </c>
      <c r="G60" s="31" t="s">
        <v>82</v>
      </c>
      <c r="H60" s="32" t="s">
        <v>87</v>
      </c>
      <c r="I60" s="33">
        <v>2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9"/>
    </row>
    <row r="61" spans="1:22" x14ac:dyDescent="0.25">
      <c r="A61" s="52" t="s">
        <v>82</v>
      </c>
      <c r="B61" s="11">
        <v>49</v>
      </c>
      <c r="C61" s="31" t="s">
        <v>237</v>
      </c>
      <c r="D61" s="31" t="s">
        <v>248</v>
      </c>
      <c r="E61" s="31" t="s">
        <v>82</v>
      </c>
      <c r="F61" s="31" t="s">
        <v>118</v>
      </c>
      <c r="G61" s="31" t="s">
        <v>82</v>
      </c>
      <c r="H61" s="32" t="s">
        <v>87</v>
      </c>
      <c r="I61" s="33">
        <v>2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9"/>
    </row>
    <row r="62" spans="1:22" x14ac:dyDescent="0.25">
      <c r="A62" s="52" t="s">
        <v>82</v>
      </c>
      <c r="B62" s="11">
        <v>50</v>
      </c>
      <c r="C62" s="31" t="s">
        <v>237</v>
      </c>
      <c r="D62" s="31" t="s">
        <v>249</v>
      </c>
      <c r="E62" s="31" t="s">
        <v>82</v>
      </c>
      <c r="F62" s="31" t="s">
        <v>118</v>
      </c>
      <c r="G62" s="31" t="s">
        <v>82</v>
      </c>
      <c r="H62" s="32" t="s">
        <v>87</v>
      </c>
      <c r="I62" s="33">
        <v>2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9"/>
    </row>
    <row r="63" spans="1:22" x14ac:dyDescent="0.25">
      <c r="A63" s="52" t="s">
        <v>82</v>
      </c>
      <c r="B63" s="11">
        <v>51</v>
      </c>
      <c r="C63" s="31" t="s">
        <v>237</v>
      </c>
      <c r="D63" s="31" t="s">
        <v>250</v>
      </c>
      <c r="E63" s="31" t="s">
        <v>82</v>
      </c>
      <c r="F63" s="31" t="s">
        <v>118</v>
      </c>
      <c r="G63" s="31" t="s">
        <v>82</v>
      </c>
      <c r="H63" s="32" t="s">
        <v>87</v>
      </c>
      <c r="I63" s="33">
        <v>2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9"/>
    </row>
    <row r="64" spans="1:22" x14ac:dyDescent="0.25">
      <c r="A64" s="52" t="s">
        <v>82</v>
      </c>
      <c r="B64" s="11">
        <v>52</v>
      </c>
      <c r="C64" s="31" t="s">
        <v>237</v>
      </c>
      <c r="D64" s="31" t="s">
        <v>251</v>
      </c>
      <c r="E64" s="31" t="s">
        <v>82</v>
      </c>
      <c r="F64" s="31" t="s">
        <v>118</v>
      </c>
      <c r="G64" s="31" t="s">
        <v>82</v>
      </c>
      <c r="H64" s="32" t="s">
        <v>87</v>
      </c>
      <c r="I64" s="33">
        <v>2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9"/>
    </row>
    <row r="65" spans="1:22" x14ac:dyDescent="0.25">
      <c r="A65" s="52" t="s">
        <v>82</v>
      </c>
      <c r="B65" s="11">
        <v>53</v>
      </c>
      <c r="C65" s="31" t="s">
        <v>237</v>
      </c>
      <c r="D65" s="31" t="s">
        <v>252</v>
      </c>
      <c r="E65" s="31" t="s">
        <v>82</v>
      </c>
      <c r="F65" s="31" t="s">
        <v>118</v>
      </c>
      <c r="G65" s="31" t="s">
        <v>82</v>
      </c>
      <c r="H65" s="32" t="s">
        <v>87</v>
      </c>
      <c r="I65" s="33">
        <v>2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9"/>
    </row>
    <row r="66" spans="1:22" x14ac:dyDescent="0.25">
      <c r="A66" s="52" t="s">
        <v>82</v>
      </c>
      <c r="B66" s="11">
        <v>54</v>
      </c>
      <c r="C66" s="31" t="s">
        <v>237</v>
      </c>
      <c r="D66" s="31" t="s">
        <v>253</v>
      </c>
      <c r="E66" s="31" t="s">
        <v>82</v>
      </c>
      <c r="F66" s="31" t="s">
        <v>118</v>
      </c>
      <c r="G66" s="31" t="s">
        <v>82</v>
      </c>
      <c r="H66" s="32" t="s">
        <v>87</v>
      </c>
      <c r="I66" s="33">
        <v>2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9"/>
    </row>
    <row r="67" spans="1:22" x14ac:dyDescent="0.25">
      <c r="A67" s="52" t="s">
        <v>82</v>
      </c>
      <c r="B67" s="11">
        <v>55</v>
      </c>
      <c r="C67" s="31" t="s">
        <v>237</v>
      </c>
      <c r="D67" s="31" t="s">
        <v>254</v>
      </c>
      <c r="E67" s="31" t="s">
        <v>82</v>
      </c>
      <c r="F67" s="31" t="s">
        <v>118</v>
      </c>
      <c r="G67" s="31" t="s">
        <v>82</v>
      </c>
      <c r="H67" s="32" t="s">
        <v>87</v>
      </c>
      <c r="I67" s="33">
        <v>2</v>
      </c>
      <c r="J67" s="56"/>
      <c r="K67" s="11">
        <v>1</v>
      </c>
      <c r="L67" s="34"/>
      <c r="M67" s="35"/>
      <c r="N67" s="36"/>
      <c r="O67" s="37">
        <f>ROUND(ROUND(L67,4)*(1-M67),4)</f>
        <v>0</v>
      </c>
      <c r="P67" s="37">
        <f>ROUND(ROUND(O67,4)*(1+N67),4)</f>
        <v>0</v>
      </c>
      <c r="Q67" s="37">
        <f>ROUND($I67*O67,4)</f>
        <v>0</v>
      </c>
      <c r="R67" s="37">
        <f>ROUND($I67*P67,4)</f>
        <v>0</v>
      </c>
      <c r="S67" s="38"/>
      <c r="T67" s="38"/>
      <c r="U67" s="38"/>
      <c r="V67" s="39"/>
    </row>
    <row r="68" spans="1:22" x14ac:dyDescent="0.25">
      <c r="A68" s="52" t="s">
        <v>82</v>
      </c>
      <c r="B68" s="11">
        <v>56</v>
      </c>
      <c r="C68" s="31" t="s">
        <v>235</v>
      </c>
      <c r="D68" s="31" t="s">
        <v>255</v>
      </c>
      <c r="E68" s="31" t="s">
        <v>82</v>
      </c>
      <c r="F68" s="31" t="s">
        <v>82</v>
      </c>
      <c r="G68" s="31" t="s">
        <v>82</v>
      </c>
      <c r="H68" s="32" t="s">
        <v>87</v>
      </c>
      <c r="I68" s="33">
        <v>2</v>
      </c>
      <c r="J68" s="56"/>
      <c r="K68" s="11">
        <v>1</v>
      </c>
      <c r="L68" s="34"/>
      <c r="M68" s="35"/>
      <c r="N68" s="36"/>
      <c r="O68" s="37">
        <f>ROUND(ROUND(L68,4)*(1-M68),4)</f>
        <v>0</v>
      </c>
      <c r="P68" s="37">
        <f>ROUND(ROUND(O68,4)*(1+N68),4)</f>
        <v>0</v>
      </c>
      <c r="Q68" s="37">
        <f>ROUND($I68*O68,4)</f>
        <v>0</v>
      </c>
      <c r="R68" s="37">
        <f>ROUND($I68*P68,4)</f>
        <v>0</v>
      </c>
      <c r="S68" s="38"/>
      <c r="T68" s="38"/>
      <c r="U68" s="38"/>
      <c r="V68" s="39"/>
    </row>
    <row r="69" spans="1:22" x14ac:dyDescent="0.25">
      <c r="A69" s="52" t="s">
        <v>82</v>
      </c>
      <c r="B69" s="11">
        <v>57</v>
      </c>
      <c r="C69" s="31" t="s">
        <v>235</v>
      </c>
      <c r="D69" s="31" t="s">
        <v>256</v>
      </c>
      <c r="E69" s="31" t="s">
        <v>257</v>
      </c>
      <c r="F69" s="31" t="s">
        <v>82</v>
      </c>
      <c r="G69" s="31" t="s">
        <v>82</v>
      </c>
      <c r="H69" s="32" t="s">
        <v>87</v>
      </c>
      <c r="I69" s="33">
        <v>2</v>
      </c>
      <c r="J69" s="56"/>
      <c r="K69" s="11">
        <v>1</v>
      </c>
      <c r="L69" s="34"/>
      <c r="M69" s="35"/>
      <c r="N69" s="36"/>
      <c r="O69" s="37">
        <f>ROUND(ROUND(L69,4)*(1-M69),4)</f>
        <v>0</v>
      </c>
      <c r="P69" s="37">
        <f>ROUND(ROUND(O69,4)*(1+N69),4)</f>
        <v>0</v>
      </c>
      <c r="Q69" s="37">
        <f>ROUND($I69*O69,4)</f>
        <v>0</v>
      </c>
      <c r="R69" s="37">
        <f>ROUND($I69*P69,4)</f>
        <v>0</v>
      </c>
      <c r="S69" s="38"/>
      <c r="T69" s="38"/>
      <c r="U69" s="38"/>
      <c r="V69" s="39"/>
    </row>
    <row r="70" spans="1:22" x14ac:dyDescent="0.25">
      <c r="A70" s="52" t="s">
        <v>82</v>
      </c>
      <c r="B70" s="11">
        <v>58</v>
      </c>
      <c r="C70" s="31" t="s">
        <v>258</v>
      </c>
      <c r="D70" s="31" t="s">
        <v>259</v>
      </c>
      <c r="E70" s="31" t="s">
        <v>260</v>
      </c>
      <c r="F70" s="31" t="s">
        <v>261</v>
      </c>
      <c r="G70" s="31" t="s">
        <v>82</v>
      </c>
      <c r="H70" s="32" t="s">
        <v>87</v>
      </c>
      <c r="I70" s="33">
        <v>2</v>
      </c>
      <c r="J70" s="56"/>
      <c r="K70" s="11">
        <v>1</v>
      </c>
      <c r="L70" s="34"/>
      <c r="M70" s="35"/>
      <c r="N70" s="36"/>
      <c r="O70" s="37">
        <f>ROUND(ROUND(L70,4)*(1-M70),4)</f>
        <v>0</v>
      </c>
      <c r="P70" s="37">
        <f>ROUND(ROUND(O70,4)*(1+N70),4)</f>
        <v>0</v>
      </c>
      <c r="Q70" s="37">
        <f>ROUND($I70*O70,4)</f>
        <v>0</v>
      </c>
      <c r="R70" s="37">
        <f>ROUND($I70*P70,4)</f>
        <v>0</v>
      </c>
      <c r="S70" s="38"/>
      <c r="T70" s="38"/>
      <c r="U70" s="38"/>
      <c r="V70" s="39"/>
    </row>
    <row r="71" spans="1:22" x14ac:dyDescent="0.25">
      <c r="A71" s="52" t="s">
        <v>82</v>
      </c>
      <c r="B71" s="11">
        <v>59</v>
      </c>
      <c r="C71" s="31" t="s">
        <v>258</v>
      </c>
      <c r="D71" s="31" t="s">
        <v>262</v>
      </c>
      <c r="E71" s="31" t="s">
        <v>263</v>
      </c>
      <c r="F71" s="31" t="s">
        <v>264</v>
      </c>
      <c r="G71" s="31" t="s">
        <v>82</v>
      </c>
      <c r="H71" s="32" t="s">
        <v>87</v>
      </c>
      <c r="I71" s="33">
        <v>2</v>
      </c>
      <c r="J71" s="56"/>
      <c r="K71" s="11">
        <v>1</v>
      </c>
      <c r="L71" s="34"/>
      <c r="M71" s="35"/>
      <c r="N71" s="36"/>
      <c r="O71" s="37">
        <f>ROUND(ROUND(L71,4)*(1-M71),4)</f>
        <v>0</v>
      </c>
      <c r="P71" s="37">
        <f>ROUND(ROUND(O71,4)*(1+N71),4)</f>
        <v>0</v>
      </c>
      <c r="Q71" s="37">
        <f>ROUND($I71*O71,4)</f>
        <v>0</v>
      </c>
      <c r="R71" s="37">
        <f>ROUND($I71*P71,4)</f>
        <v>0</v>
      </c>
      <c r="S71" s="38"/>
      <c r="T71" s="38"/>
      <c r="U71" s="38"/>
      <c r="V71" s="39"/>
    </row>
    <row r="72" spans="1:22" x14ac:dyDescent="0.25">
      <c r="A72" s="52" t="s">
        <v>82</v>
      </c>
      <c r="B72" s="11">
        <v>60</v>
      </c>
      <c r="C72" s="31" t="s">
        <v>258</v>
      </c>
      <c r="D72" s="31" t="s">
        <v>265</v>
      </c>
      <c r="E72" s="31" t="s">
        <v>266</v>
      </c>
      <c r="F72" s="31" t="s">
        <v>264</v>
      </c>
      <c r="G72" s="31" t="s">
        <v>82</v>
      </c>
      <c r="H72" s="32" t="s">
        <v>87</v>
      </c>
      <c r="I72" s="33">
        <v>2</v>
      </c>
      <c r="J72" s="56"/>
      <c r="K72" s="11">
        <v>1</v>
      </c>
      <c r="L72" s="34"/>
      <c r="M72" s="35"/>
      <c r="N72" s="36"/>
      <c r="O72" s="37">
        <f>ROUND(ROUND(L72,4)*(1-M72),4)</f>
        <v>0</v>
      </c>
      <c r="P72" s="37">
        <f>ROUND(ROUND(O72,4)*(1+N72),4)</f>
        <v>0</v>
      </c>
      <c r="Q72" s="37">
        <f>ROUND($I72*O72,4)</f>
        <v>0</v>
      </c>
      <c r="R72" s="37">
        <f>ROUND($I72*P72,4)</f>
        <v>0</v>
      </c>
      <c r="S72" s="38"/>
      <c r="T72" s="38"/>
      <c r="U72" s="38"/>
      <c r="V72" s="39"/>
    </row>
    <row r="73" spans="1:22" x14ac:dyDescent="0.25">
      <c r="A73" s="52" t="s">
        <v>82</v>
      </c>
      <c r="B73" s="11">
        <v>61</v>
      </c>
      <c r="C73" s="31" t="s">
        <v>267</v>
      </c>
      <c r="D73" s="31" t="s">
        <v>268</v>
      </c>
      <c r="E73" s="31" t="s">
        <v>269</v>
      </c>
      <c r="F73" s="31" t="s">
        <v>82</v>
      </c>
      <c r="G73" s="31" t="s">
        <v>82</v>
      </c>
      <c r="H73" s="32" t="s">
        <v>87</v>
      </c>
      <c r="I73" s="33">
        <v>2</v>
      </c>
      <c r="J73" s="56"/>
      <c r="K73" s="11">
        <v>1</v>
      </c>
      <c r="L73" s="34"/>
      <c r="M73" s="35"/>
      <c r="N73" s="36"/>
      <c r="O73" s="37">
        <f>ROUND(ROUND(L73,4)*(1-M73),4)</f>
        <v>0</v>
      </c>
      <c r="P73" s="37">
        <f>ROUND(ROUND(O73,4)*(1+N73),4)</f>
        <v>0</v>
      </c>
      <c r="Q73" s="37">
        <f>ROUND($I73*O73,4)</f>
        <v>0</v>
      </c>
      <c r="R73" s="37">
        <f>ROUND($I73*P73,4)</f>
        <v>0</v>
      </c>
      <c r="S73" s="38"/>
      <c r="T73" s="38"/>
      <c r="U73" s="38"/>
      <c r="V73" s="39"/>
    </row>
    <row r="74" spans="1:22" x14ac:dyDescent="0.25">
      <c r="A74" s="52" t="s">
        <v>82</v>
      </c>
      <c r="B74" s="11">
        <v>62</v>
      </c>
      <c r="C74" s="31" t="s">
        <v>267</v>
      </c>
      <c r="D74" s="31" t="s">
        <v>270</v>
      </c>
      <c r="E74" s="31" t="s">
        <v>271</v>
      </c>
      <c r="F74" s="31" t="s">
        <v>82</v>
      </c>
      <c r="G74" s="31" t="s">
        <v>82</v>
      </c>
      <c r="H74" s="32" t="s">
        <v>87</v>
      </c>
      <c r="I74" s="33">
        <v>2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9"/>
    </row>
    <row r="75" spans="1:22" x14ac:dyDescent="0.25">
      <c r="A75" s="52" t="s">
        <v>82</v>
      </c>
      <c r="B75" s="11">
        <v>63</v>
      </c>
      <c r="C75" s="31" t="s">
        <v>267</v>
      </c>
      <c r="D75" s="31" t="s">
        <v>272</v>
      </c>
      <c r="E75" s="31" t="s">
        <v>273</v>
      </c>
      <c r="F75" s="31" t="s">
        <v>82</v>
      </c>
      <c r="G75" s="31" t="s">
        <v>82</v>
      </c>
      <c r="H75" s="32" t="s">
        <v>87</v>
      </c>
      <c r="I75" s="33">
        <v>2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9"/>
    </row>
    <row r="76" spans="1:22" x14ac:dyDescent="0.25">
      <c r="A76" s="52" t="s">
        <v>82</v>
      </c>
      <c r="B76" s="11">
        <v>64</v>
      </c>
      <c r="C76" s="31" t="s">
        <v>267</v>
      </c>
      <c r="D76" s="31" t="s">
        <v>274</v>
      </c>
      <c r="E76" s="31" t="s">
        <v>275</v>
      </c>
      <c r="F76" s="31" t="s">
        <v>82</v>
      </c>
      <c r="G76" s="31" t="s">
        <v>82</v>
      </c>
      <c r="H76" s="32" t="s">
        <v>87</v>
      </c>
      <c r="I76" s="33">
        <v>2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9"/>
    </row>
    <row r="77" spans="1:22" x14ac:dyDescent="0.25">
      <c r="A77" s="52" t="s">
        <v>82</v>
      </c>
      <c r="B77" s="11">
        <v>65</v>
      </c>
      <c r="C77" s="31" t="s">
        <v>267</v>
      </c>
      <c r="D77" s="31" t="s">
        <v>276</v>
      </c>
      <c r="E77" s="31" t="s">
        <v>277</v>
      </c>
      <c r="F77" s="31" t="s">
        <v>82</v>
      </c>
      <c r="G77" s="31" t="s">
        <v>82</v>
      </c>
      <c r="H77" s="32" t="s">
        <v>87</v>
      </c>
      <c r="I77" s="33">
        <v>2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9"/>
    </row>
    <row r="78" spans="1:22" x14ac:dyDescent="0.25">
      <c r="A78" s="52" t="s">
        <v>82</v>
      </c>
      <c r="B78" s="11">
        <v>66</v>
      </c>
      <c r="C78" s="31" t="s">
        <v>267</v>
      </c>
      <c r="D78" s="31" t="s">
        <v>278</v>
      </c>
      <c r="E78" s="31" t="s">
        <v>279</v>
      </c>
      <c r="F78" s="31" t="s">
        <v>82</v>
      </c>
      <c r="G78" s="31" t="s">
        <v>82</v>
      </c>
      <c r="H78" s="32" t="s">
        <v>87</v>
      </c>
      <c r="I78" s="33">
        <v>2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9"/>
    </row>
    <row r="79" spans="1:22" x14ac:dyDescent="0.25">
      <c r="A79" s="52" t="s">
        <v>82</v>
      </c>
      <c r="B79" s="11">
        <v>67</v>
      </c>
      <c r="C79" s="31" t="s">
        <v>267</v>
      </c>
      <c r="D79" s="31" t="s">
        <v>280</v>
      </c>
      <c r="E79" s="31" t="s">
        <v>281</v>
      </c>
      <c r="F79" s="31" t="s">
        <v>82</v>
      </c>
      <c r="G79" s="31" t="s">
        <v>82</v>
      </c>
      <c r="H79" s="32" t="s">
        <v>87</v>
      </c>
      <c r="I79" s="33">
        <v>2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9"/>
    </row>
    <row r="80" spans="1:22" x14ac:dyDescent="0.25">
      <c r="A80" s="52" t="s">
        <v>82</v>
      </c>
      <c r="B80" s="11">
        <v>68</v>
      </c>
      <c r="C80" s="31" t="s">
        <v>267</v>
      </c>
      <c r="D80" s="31" t="s">
        <v>282</v>
      </c>
      <c r="E80" s="31" t="s">
        <v>283</v>
      </c>
      <c r="F80" s="31" t="s">
        <v>82</v>
      </c>
      <c r="G80" s="31" t="s">
        <v>82</v>
      </c>
      <c r="H80" s="32" t="s">
        <v>87</v>
      </c>
      <c r="I80" s="33">
        <v>2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9"/>
    </row>
    <row r="81" spans="1:22" x14ac:dyDescent="0.25">
      <c r="A81" s="52" t="s">
        <v>82</v>
      </c>
      <c r="B81" s="11">
        <v>69</v>
      </c>
      <c r="C81" s="31" t="s">
        <v>267</v>
      </c>
      <c r="D81" s="31" t="s">
        <v>284</v>
      </c>
      <c r="E81" s="31" t="s">
        <v>285</v>
      </c>
      <c r="F81" s="31" t="s">
        <v>82</v>
      </c>
      <c r="G81" s="31" t="s">
        <v>82</v>
      </c>
      <c r="H81" s="32" t="s">
        <v>87</v>
      </c>
      <c r="I81" s="33">
        <v>2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9"/>
    </row>
    <row r="82" spans="1:22" x14ac:dyDescent="0.25">
      <c r="A82" s="52" t="s">
        <v>82</v>
      </c>
      <c r="B82" s="11">
        <v>70</v>
      </c>
      <c r="C82" s="31" t="s">
        <v>267</v>
      </c>
      <c r="D82" s="31" t="s">
        <v>286</v>
      </c>
      <c r="E82" s="31" t="s">
        <v>287</v>
      </c>
      <c r="F82" s="31" t="s">
        <v>82</v>
      </c>
      <c r="G82" s="31" t="s">
        <v>82</v>
      </c>
      <c r="H82" s="32" t="s">
        <v>87</v>
      </c>
      <c r="I82" s="33">
        <v>2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9"/>
    </row>
    <row r="83" spans="1:22" x14ac:dyDescent="0.25">
      <c r="A83" s="52" t="s">
        <v>82</v>
      </c>
      <c r="B83" s="11">
        <v>71</v>
      </c>
      <c r="C83" s="31" t="s">
        <v>267</v>
      </c>
      <c r="D83" s="31" t="s">
        <v>288</v>
      </c>
      <c r="E83" s="31" t="s">
        <v>289</v>
      </c>
      <c r="F83" s="31" t="s">
        <v>82</v>
      </c>
      <c r="G83" s="31" t="s">
        <v>82</v>
      </c>
      <c r="H83" s="32" t="s">
        <v>87</v>
      </c>
      <c r="I83" s="33">
        <v>2</v>
      </c>
      <c r="J83" s="56"/>
      <c r="K83" s="11">
        <v>1</v>
      </c>
      <c r="L83" s="34"/>
      <c r="M83" s="35"/>
      <c r="N83" s="36"/>
      <c r="O83" s="37">
        <f>ROUND(ROUND(L83,4)*(1-M83),4)</f>
        <v>0</v>
      </c>
      <c r="P83" s="37">
        <f>ROUND(ROUND(O83,4)*(1+N83),4)</f>
        <v>0</v>
      </c>
      <c r="Q83" s="37">
        <f>ROUND($I83*O83,4)</f>
        <v>0</v>
      </c>
      <c r="R83" s="37">
        <f>ROUND($I83*P83,4)</f>
        <v>0</v>
      </c>
      <c r="S83" s="38"/>
      <c r="T83" s="38"/>
      <c r="U83" s="38"/>
      <c r="V83" s="39"/>
    </row>
    <row r="84" spans="1:22" x14ac:dyDescent="0.25">
      <c r="A84" s="52" t="s">
        <v>82</v>
      </c>
      <c r="B84" s="11">
        <v>72</v>
      </c>
      <c r="C84" s="31" t="s">
        <v>267</v>
      </c>
      <c r="D84" s="31" t="s">
        <v>290</v>
      </c>
      <c r="E84" s="31" t="s">
        <v>291</v>
      </c>
      <c r="F84" s="31" t="s">
        <v>82</v>
      </c>
      <c r="G84" s="31" t="s">
        <v>82</v>
      </c>
      <c r="H84" s="32" t="s">
        <v>87</v>
      </c>
      <c r="I84" s="33">
        <v>2</v>
      </c>
      <c r="J84" s="56"/>
      <c r="K84" s="11">
        <v>1</v>
      </c>
      <c r="L84" s="34"/>
      <c r="M84" s="35"/>
      <c r="N84" s="36"/>
      <c r="O84" s="37">
        <f>ROUND(ROUND(L84,4)*(1-M84),4)</f>
        <v>0</v>
      </c>
      <c r="P84" s="37">
        <f>ROUND(ROUND(O84,4)*(1+N84),4)</f>
        <v>0</v>
      </c>
      <c r="Q84" s="37">
        <f>ROUND($I84*O84,4)</f>
        <v>0</v>
      </c>
      <c r="R84" s="37">
        <f>ROUND($I84*P84,4)</f>
        <v>0</v>
      </c>
      <c r="S84" s="38"/>
      <c r="T84" s="38"/>
      <c r="U84" s="38"/>
      <c r="V84" s="39"/>
    </row>
    <row r="85" spans="1:22" x14ac:dyDescent="0.25">
      <c r="A85" s="52" t="s">
        <v>82</v>
      </c>
      <c r="B85" s="11">
        <v>73</v>
      </c>
      <c r="C85" s="31" t="s">
        <v>267</v>
      </c>
      <c r="D85" s="31" t="s">
        <v>292</v>
      </c>
      <c r="E85" s="31" t="s">
        <v>293</v>
      </c>
      <c r="F85" s="31" t="s">
        <v>82</v>
      </c>
      <c r="G85" s="31" t="s">
        <v>82</v>
      </c>
      <c r="H85" s="32" t="s">
        <v>87</v>
      </c>
      <c r="I85" s="33">
        <v>2</v>
      </c>
      <c r="J85" s="56"/>
      <c r="K85" s="11">
        <v>1</v>
      </c>
      <c r="L85" s="34"/>
      <c r="M85" s="35"/>
      <c r="N85" s="36"/>
      <c r="O85" s="37">
        <f>ROUND(ROUND(L85,4)*(1-M85),4)</f>
        <v>0</v>
      </c>
      <c r="P85" s="37">
        <f>ROUND(ROUND(O85,4)*(1+N85),4)</f>
        <v>0</v>
      </c>
      <c r="Q85" s="37">
        <f>ROUND($I85*O85,4)</f>
        <v>0</v>
      </c>
      <c r="R85" s="37">
        <f>ROUND($I85*P85,4)</f>
        <v>0</v>
      </c>
      <c r="S85" s="38"/>
      <c r="T85" s="38"/>
      <c r="U85" s="38"/>
      <c r="V85" s="39"/>
    </row>
    <row r="86" spans="1:22" x14ac:dyDescent="0.25">
      <c r="A86" s="52" t="s">
        <v>82</v>
      </c>
      <c r="B86" s="11">
        <v>74</v>
      </c>
      <c r="C86" s="31" t="s">
        <v>267</v>
      </c>
      <c r="D86" s="31" t="s">
        <v>294</v>
      </c>
      <c r="E86" s="31" t="s">
        <v>295</v>
      </c>
      <c r="F86" s="31" t="s">
        <v>82</v>
      </c>
      <c r="G86" s="31" t="s">
        <v>82</v>
      </c>
      <c r="H86" s="32" t="s">
        <v>87</v>
      </c>
      <c r="I86" s="33">
        <v>2</v>
      </c>
      <c r="J86" s="56"/>
      <c r="K86" s="11">
        <v>1</v>
      </c>
      <c r="L86" s="34"/>
      <c r="M86" s="35"/>
      <c r="N86" s="36"/>
      <c r="O86" s="37">
        <f>ROUND(ROUND(L86,4)*(1-M86),4)</f>
        <v>0</v>
      </c>
      <c r="P86" s="37">
        <f>ROUND(ROUND(O86,4)*(1+N86),4)</f>
        <v>0</v>
      </c>
      <c r="Q86" s="37">
        <f>ROUND($I86*O86,4)</f>
        <v>0</v>
      </c>
      <c r="R86" s="37">
        <f>ROUND($I86*P86,4)</f>
        <v>0</v>
      </c>
      <c r="S86" s="38"/>
      <c r="T86" s="38"/>
      <c r="U86" s="38"/>
      <c r="V86" s="39"/>
    </row>
    <row r="87" spans="1:22" x14ac:dyDescent="0.25">
      <c r="A87" s="52" t="s">
        <v>82</v>
      </c>
      <c r="B87" s="11">
        <v>75</v>
      </c>
      <c r="C87" s="31" t="s">
        <v>267</v>
      </c>
      <c r="D87" s="31" t="s">
        <v>296</v>
      </c>
      <c r="E87" s="31" t="s">
        <v>297</v>
      </c>
      <c r="F87" s="31" t="s">
        <v>82</v>
      </c>
      <c r="G87" s="31" t="s">
        <v>82</v>
      </c>
      <c r="H87" s="32" t="s">
        <v>87</v>
      </c>
      <c r="I87" s="33">
        <v>2</v>
      </c>
      <c r="J87" s="56"/>
      <c r="K87" s="11">
        <v>1</v>
      </c>
      <c r="L87" s="34"/>
      <c r="M87" s="35"/>
      <c r="N87" s="36"/>
      <c r="O87" s="37">
        <f>ROUND(ROUND(L87,4)*(1-M87),4)</f>
        <v>0</v>
      </c>
      <c r="P87" s="37">
        <f>ROUND(ROUND(O87,4)*(1+N87),4)</f>
        <v>0</v>
      </c>
      <c r="Q87" s="37">
        <f>ROUND($I87*O87,4)</f>
        <v>0</v>
      </c>
      <c r="R87" s="37">
        <f>ROUND($I87*P87,4)</f>
        <v>0</v>
      </c>
      <c r="S87" s="38"/>
      <c r="T87" s="38"/>
      <c r="U87" s="38"/>
      <c r="V87" s="39"/>
    </row>
    <row r="88" spans="1:22" x14ac:dyDescent="0.25">
      <c r="A88" s="52" t="s">
        <v>82</v>
      </c>
      <c r="B88" s="11">
        <v>76</v>
      </c>
      <c r="C88" s="31" t="s">
        <v>267</v>
      </c>
      <c r="D88" s="31" t="s">
        <v>298</v>
      </c>
      <c r="E88" s="31" t="s">
        <v>299</v>
      </c>
      <c r="F88" s="31" t="s">
        <v>82</v>
      </c>
      <c r="G88" s="31" t="s">
        <v>82</v>
      </c>
      <c r="H88" s="32" t="s">
        <v>87</v>
      </c>
      <c r="I88" s="33">
        <v>2</v>
      </c>
      <c r="J88" s="56"/>
      <c r="K88" s="11">
        <v>1</v>
      </c>
      <c r="L88" s="34"/>
      <c r="M88" s="35"/>
      <c r="N88" s="36"/>
      <c r="O88" s="37">
        <f>ROUND(ROUND(L88,4)*(1-M88),4)</f>
        <v>0</v>
      </c>
      <c r="P88" s="37">
        <f>ROUND(ROUND(O88,4)*(1+N88),4)</f>
        <v>0</v>
      </c>
      <c r="Q88" s="37">
        <f>ROUND($I88*O88,4)</f>
        <v>0</v>
      </c>
      <c r="R88" s="37">
        <f>ROUND($I88*P88,4)</f>
        <v>0</v>
      </c>
      <c r="S88" s="38"/>
      <c r="T88" s="38"/>
      <c r="U88" s="38"/>
      <c r="V88" s="39"/>
    </row>
    <row r="89" spans="1:22" x14ac:dyDescent="0.25">
      <c r="A89" s="52" t="s">
        <v>82</v>
      </c>
      <c r="B89" s="11">
        <v>77</v>
      </c>
      <c r="C89" s="31" t="s">
        <v>267</v>
      </c>
      <c r="D89" s="31" t="s">
        <v>300</v>
      </c>
      <c r="E89" s="31" t="s">
        <v>301</v>
      </c>
      <c r="F89" s="31" t="s">
        <v>82</v>
      </c>
      <c r="G89" s="31" t="s">
        <v>82</v>
      </c>
      <c r="H89" s="32" t="s">
        <v>87</v>
      </c>
      <c r="I89" s="33">
        <v>2</v>
      </c>
      <c r="J89" s="56"/>
      <c r="K89" s="11">
        <v>1</v>
      </c>
      <c r="L89" s="34"/>
      <c r="M89" s="35"/>
      <c r="N89" s="36"/>
      <c r="O89" s="37">
        <f>ROUND(ROUND(L89,4)*(1-M89),4)</f>
        <v>0</v>
      </c>
      <c r="P89" s="37">
        <f>ROUND(ROUND(O89,4)*(1+N89),4)</f>
        <v>0</v>
      </c>
      <c r="Q89" s="37">
        <f>ROUND($I89*O89,4)</f>
        <v>0</v>
      </c>
      <c r="R89" s="37">
        <f>ROUND($I89*P89,4)</f>
        <v>0</v>
      </c>
      <c r="S89" s="38"/>
      <c r="T89" s="38"/>
      <c r="U89" s="38"/>
      <c r="V89" s="39"/>
    </row>
    <row r="90" spans="1:22" x14ac:dyDescent="0.25">
      <c r="A90" s="52" t="s">
        <v>82</v>
      </c>
      <c r="B90" s="11">
        <v>78</v>
      </c>
      <c r="C90" s="31" t="s">
        <v>235</v>
      </c>
      <c r="D90" s="31" t="s">
        <v>302</v>
      </c>
      <c r="E90" s="31" t="s">
        <v>303</v>
      </c>
      <c r="F90" s="31" t="s">
        <v>82</v>
      </c>
      <c r="G90" s="31" t="s">
        <v>82</v>
      </c>
      <c r="H90" s="32" t="s">
        <v>87</v>
      </c>
      <c r="I90" s="33">
        <v>2</v>
      </c>
      <c r="J90" s="56"/>
      <c r="K90" s="11">
        <v>1</v>
      </c>
      <c r="L90" s="34"/>
      <c r="M90" s="35"/>
      <c r="N90" s="36"/>
      <c r="O90" s="37">
        <f>ROUND(ROUND(L90,4)*(1-M90),4)</f>
        <v>0</v>
      </c>
      <c r="P90" s="37">
        <f>ROUND(ROUND(O90,4)*(1+N90),4)</f>
        <v>0</v>
      </c>
      <c r="Q90" s="37">
        <f>ROUND($I90*O90,4)</f>
        <v>0</v>
      </c>
      <c r="R90" s="37">
        <f>ROUND($I90*P90,4)</f>
        <v>0</v>
      </c>
      <c r="S90" s="38"/>
      <c r="T90" s="38"/>
      <c r="U90" s="38"/>
      <c r="V90" s="39"/>
    </row>
    <row r="91" spans="1:22" x14ac:dyDescent="0.25">
      <c r="A91" s="52" t="s">
        <v>82</v>
      </c>
      <c r="B91" s="11">
        <v>79</v>
      </c>
      <c r="C91" s="31" t="s">
        <v>235</v>
      </c>
      <c r="D91" s="31" t="s">
        <v>304</v>
      </c>
      <c r="E91" s="31" t="s">
        <v>305</v>
      </c>
      <c r="F91" s="31" t="s">
        <v>82</v>
      </c>
      <c r="G91" s="31" t="s">
        <v>82</v>
      </c>
      <c r="H91" s="32" t="s">
        <v>87</v>
      </c>
      <c r="I91" s="33">
        <v>2</v>
      </c>
      <c r="J91" s="56"/>
      <c r="K91" s="11">
        <v>1</v>
      </c>
      <c r="L91" s="34"/>
      <c r="M91" s="35"/>
      <c r="N91" s="36"/>
      <c r="O91" s="37">
        <f>ROUND(ROUND(L91,4)*(1-M91),4)</f>
        <v>0</v>
      </c>
      <c r="P91" s="37">
        <f>ROUND(ROUND(O91,4)*(1+N91),4)</f>
        <v>0</v>
      </c>
      <c r="Q91" s="37">
        <f>ROUND($I91*O91,4)</f>
        <v>0</v>
      </c>
      <c r="R91" s="37">
        <f>ROUND($I91*P91,4)</f>
        <v>0</v>
      </c>
      <c r="S91" s="38"/>
      <c r="T91" s="38"/>
      <c r="U91" s="38"/>
      <c r="V91" s="39"/>
    </row>
    <row r="92" spans="1:22" x14ac:dyDescent="0.25">
      <c r="A92" s="52" t="s">
        <v>82</v>
      </c>
      <c r="B92" s="11">
        <v>80</v>
      </c>
      <c r="C92" s="31" t="s">
        <v>235</v>
      </c>
      <c r="D92" s="31" t="s">
        <v>306</v>
      </c>
      <c r="E92" s="31" t="s">
        <v>307</v>
      </c>
      <c r="F92" s="31" t="s">
        <v>82</v>
      </c>
      <c r="G92" s="31" t="s">
        <v>82</v>
      </c>
      <c r="H92" s="32" t="s">
        <v>87</v>
      </c>
      <c r="I92" s="33">
        <v>2</v>
      </c>
      <c r="J92" s="56"/>
      <c r="K92" s="11">
        <v>1</v>
      </c>
      <c r="L92" s="34"/>
      <c r="M92" s="35"/>
      <c r="N92" s="36"/>
      <c r="O92" s="37">
        <f>ROUND(ROUND(L92,4)*(1-M92),4)</f>
        <v>0</v>
      </c>
      <c r="P92" s="37">
        <f>ROUND(ROUND(O92,4)*(1+N92),4)</f>
        <v>0</v>
      </c>
      <c r="Q92" s="37">
        <f>ROUND($I92*O92,4)</f>
        <v>0</v>
      </c>
      <c r="R92" s="37">
        <f>ROUND($I92*P92,4)</f>
        <v>0</v>
      </c>
      <c r="S92" s="38"/>
      <c r="T92" s="38"/>
      <c r="U92" s="38"/>
      <c r="V92" s="39"/>
    </row>
    <row r="93" spans="1:22" x14ac:dyDescent="0.25">
      <c r="A93" s="52" t="s">
        <v>82</v>
      </c>
      <c r="B93" s="11">
        <v>81</v>
      </c>
      <c r="C93" s="31" t="s">
        <v>235</v>
      </c>
      <c r="D93" s="31" t="s">
        <v>308</v>
      </c>
      <c r="E93" s="31" t="s">
        <v>309</v>
      </c>
      <c r="F93" s="31" t="s">
        <v>82</v>
      </c>
      <c r="G93" s="31" t="s">
        <v>82</v>
      </c>
      <c r="H93" s="32" t="s">
        <v>87</v>
      </c>
      <c r="I93" s="33">
        <v>2</v>
      </c>
      <c r="J93" s="56"/>
      <c r="K93" s="11">
        <v>1</v>
      </c>
      <c r="L93" s="34"/>
      <c r="M93" s="35"/>
      <c r="N93" s="36"/>
      <c r="O93" s="37">
        <f>ROUND(ROUND(L93,4)*(1-M93),4)</f>
        <v>0</v>
      </c>
      <c r="P93" s="37">
        <f>ROUND(ROUND(O93,4)*(1+N93),4)</f>
        <v>0</v>
      </c>
      <c r="Q93" s="37">
        <f>ROUND($I93*O93,4)</f>
        <v>0</v>
      </c>
      <c r="R93" s="37">
        <f>ROUND($I93*P93,4)</f>
        <v>0</v>
      </c>
      <c r="S93" s="38"/>
      <c r="T93" s="38"/>
      <c r="U93" s="38"/>
      <c r="V93" s="39"/>
    </row>
    <row r="94" spans="1:22" x14ac:dyDescent="0.25">
      <c r="A94" s="52" t="s">
        <v>82</v>
      </c>
      <c r="B94" s="11">
        <v>82</v>
      </c>
      <c r="C94" s="31" t="s">
        <v>235</v>
      </c>
      <c r="D94" s="31" t="s">
        <v>310</v>
      </c>
      <c r="E94" s="31" t="s">
        <v>311</v>
      </c>
      <c r="F94" s="31" t="s">
        <v>82</v>
      </c>
      <c r="G94" s="31" t="s">
        <v>82</v>
      </c>
      <c r="H94" s="32" t="s">
        <v>87</v>
      </c>
      <c r="I94" s="33">
        <v>2</v>
      </c>
      <c r="J94" s="56"/>
      <c r="K94" s="11">
        <v>1</v>
      </c>
      <c r="L94" s="34"/>
      <c r="M94" s="35"/>
      <c r="N94" s="36"/>
      <c r="O94" s="37">
        <f>ROUND(ROUND(L94,4)*(1-M94),4)</f>
        <v>0</v>
      </c>
      <c r="P94" s="37">
        <f>ROUND(ROUND(O94,4)*(1+N94),4)</f>
        <v>0</v>
      </c>
      <c r="Q94" s="37">
        <f>ROUND($I94*O94,4)</f>
        <v>0</v>
      </c>
      <c r="R94" s="37">
        <f>ROUND($I94*P94,4)</f>
        <v>0</v>
      </c>
      <c r="S94" s="38"/>
      <c r="T94" s="38"/>
      <c r="U94" s="38"/>
      <c r="V94" s="39"/>
    </row>
    <row r="95" spans="1:22" x14ac:dyDescent="0.25">
      <c r="A95" s="52" t="s">
        <v>82</v>
      </c>
      <c r="B95" s="11">
        <v>83</v>
      </c>
      <c r="C95" s="31" t="s">
        <v>235</v>
      </c>
      <c r="D95" s="31" t="s">
        <v>312</v>
      </c>
      <c r="E95" s="31" t="s">
        <v>313</v>
      </c>
      <c r="F95" s="31" t="s">
        <v>82</v>
      </c>
      <c r="G95" s="31" t="s">
        <v>82</v>
      </c>
      <c r="H95" s="32" t="s">
        <v>87</v>
      </c>
      <c r="I95" s="33">
        <v>2</v>
      </c>
      <c r="J95" s="56"/>
      <c r="K95" s="11">
        <v>1</v>
      </c>
      <c r="L95" s="34"/>
      <c r="M95" s="35"/>
      <c r="N95" s="36"/>
      <c r="O95" s="37">
        <f>ROUND(ROUND(L95,4)*(1-M95),4)</f>
        <v>0</v>
      </c>
      <c r="P95" s="37">
        <f>ROUND(ROUND(O95,4)*(1+N95),4)</f>
        <v>0</v>
      </c>
      <c r="Q95" s="37">
        <f>ROUND($I95*O95,4)</f>
        <v>0</v>
      </c>
      <c r="R95" s="37">
        <f>ROUND($I95*P95,4)</f>
        <v>0</v>
      </c>
      <c r="S95" s="38"/>
      <c r="T95" s="38"/>
      <c r="U95" s="38"/>
      <c r="V95" s="39"/>
    </row>
    <row r="96" spans="1:22" x14ac:dyDescent="0.25">
      <c r="A96" s="52" t="s">
        <v>82</v>
      </c>
      <c r="B96" s="11">
        <v>84</v>
      </c>
      <c r="C96" s="31" t="s">
        <v>235</v>
      </c>
      <c r="D96" s="31" t="s">
        <v>314</v>
      </c>
      <c r="E96" s="31" t="s">
        <v>315</v>
      </c>
      <c r="F96" s="31" t="s">
        <v>82</v>
      </c>
      <c r="G96" s="31" t="s">
        <v>82</v>
      </c>
      <c r="H96" s="32" t="s">
        <v>87</v>
      </c>
      <c r="I96" s="33">
        <v>2</v>
      </c>
      <c r="J96" s="56"/>
      <c r="K96" s="11">
        <v>1</v>
      </c>
      <c r="L96" s="34"/>
      <c r="M96" s="35"/>
      <c r="N96" s="36"/>
      <c r="O96" s="37">
        <f>ROUND(ROUND(L96,4)*(1-M96),4)</f>
        <v>0</v>
      </c>
      <c r="P96" s="37">
        <f>ROUND(ROUND(O96,4)*(1+N96),4)</f>
        <v>0</v>
      </c>
      <c r="Q96" s="37">
        <f>ROUND($I96*O96,4)</f>
        <v>0</v>
      </c>
      <c r="R96" s="37">
        <f>ROUND($I96*P96,4)</f>
        <v>0</v>
      </c>
      <c r="S96" s="38"/>
      <c r="T96" s="38"/>
      <c r="U96" s="38"/>
      <c r="V96" s="39"/>
    </row>
    <row r="97" spans="1:22" x14ac:dyDescent="0.25">
      <c r="A97" s="52" t="s">
        <v>82</v>
      </c>
      <c r="B97" s="11">
        <v>85</v>
      </c>
      <c r="C97" s="31" t="s">
        <v>235</v>
      </c>
      <c r="D97" s="31" t="s">
        <v>316</v>
      </c>
      <c r="E97" s="31" t="s">
        <v>317</v>
      </c>
      <c r="F97" s="31" t="s">
        <v>82</v>
      </c>
      <c r="G97" s="31" t="s">
        <v>82</v>
      </c>
      <c r="H97" s="32" t="s">
        <v>87</v>
      </c>
      <c r="I97" s="33">
        <v>2</v>
      </c>
      <c r="J97" s="56"/>
      <c r="K97" s="11">
        <v>1</v>
      </c>
      <c r="L97" s="34"/>
      <c r="M97" s="35"/>
      <c r="N97" s="36"/>
      <c r="O97" s="37">
        <f>ROUND(ROUND(L97,4)*(1-M97),4)</f>
        <v>0</v>
      </c>
      <c r="P97" s="37">
        <f>ROUND(ROUND(O97,4)*(1+N97),4)</f>
        <v>0</v>
      </c>
      <c r="Q97" s="37">
        <f>ROUND($I97*O97,4)</f>
        <v>0</v>
      </c>
      <c r="R97" s="37">
        <f>ROUND($I97*P97,4)</f>
        <v>0</v>
      </c>
      <c r="S97" s="38"/>
      <c r="T97" s="38"/>
      <c r="U97" s="38"/>
      <c r="V97" s="39"/>
    </row>
    <row r="98" spans="1:22" x14ac:dyDescent="0.25">
      <c r="A98" s="52" t="s">
        <v>82</v>
      </c>
      <c r="B98" s="11">
        <v>86</v>
      </c>
      <c r="C98" s="31" t="s">
        <v>235</v>
      </c>
      <c r="D98" s="31" t="s">
        <v>318</v>
      </c>
      <c r="E98" s="31" t="s">
        <v>319</v>
      </c>
      <c r="F98" s="31" t="s">
        <v>82</v>
      </c>
      <c r="G98" s="31" t="s">
        <v>82</v>
      </c>
      <c r="H98" s="32" t="s">
        <v>87</v>
      </c>
      <c r="I98" s="33">
        <v>2</v>
      </c>
      <c r="J98" s="56"/>
      <c r="K98" s="11">
        <v>1</v>
      </c>
      <c r="L98" s="34"/>
      <c r="M98" s="35"/>
      <c r="N98" s="36"/>
      <c r="O98" s="37">
        <f>ROUND(ROUND(L98,4)*(1-M98),4)</f>
        <v>0</v>
      </c>
      <c r="P98" s="37">
        <f>ROUND(ROUND(O98,4)*(1+N98),4)</f>
        <v>0</v>
      </c>
      <c r="Q98" s="37">
        <f>ROUND($I98*O98,4)</f>
        <v>0</v>
      </c>
      <c r="R98" s="37">
        <f>ROUND($I98*P98,4)</f>
        <v>0</v>
      </c>
      <c r="S98" s="38"/>
      <c r="T98" s="38"/>
      <c r="U98" s="38"/>
      <c r="V98" s="39"/>
    </row>
    <row r="99" spans="1:22" x14ac:dyDescent="0.25">
      <c r="A99" s="52" t="s">
        <v>82</v>
      </c>
      <c r="B99" s="11">
        <v>87</v>
      </c>
      <c r="C99" s="31" t="s">
        <v>235</v>
      </c>
      <c r="D99" s="31" t="s">
        <v>320</v>
      </c>
      <c r="E99" s="31" t="s">
        <v>321</v>
      </c>
      <c r="F99" s="31" t="s">
        <v>82</v>
      </c>
      <c r="G99" s="31" t="s">
        <v>82</v>
      </c>
      <c r="H99" s="32" t="s">
        <v>87</v>
      </c>
      <c r="I99" s="33">
        <v>2</v>
      </c>
      <c r="J99" s="56"/>
      <c r="K99" s="11">
        <v>1</v>
      </c>
      <c r="L99" s="34"/>
      <c r="M99" s="35"/>
      <c r="N99" s="36"/>
      <c r="O99" s="37">
        <f>ROUND(ROUND(L99,4)*(1-M99),4)</f>
        <v>0</v>
      </c>
      <c r="P99" s="37">
        <f>ROUND(ROUND(O99,4)*(1+N99),4)</f>
        <v>0</v>
      </c>
      <c r="Q99" s="37">
        <f>ROUND($I99*O99,4)</f>
        <v>0</v>
      </c>
      <c r="R99" s="37">
        <f>ROUND($I99*P99,4)</f>
        <v>0</v>
      </c>
      <c r="S99" s="38"/>
      <c r="T99" s="38"/>
      <c r="U99" s="38"/>
      <c r="V99" s="39"/>
    </row>
    <row r="100" spans="1:22" x14ac:dyDescent="0.25">
      <c r="A100" s="52" t="s">
        <v>82</v>
      </c>
      <c r="B100" s="11">
        <v>88</v>
      </c>
      <c r="C100" s="31" t="s">
        <v>235</v>
      </c>
      <c r="D100" s="31" t="s">
        <v>322</v>
      </c>
      <c r="E100" s="31" t="s">
        <v>323</v>
      </c>
      <c r="F100" s="31" t="s">
        <v>82</v>
      </c>
      <c r="G100" s="31" t="s">
        <v>82</v>
      </c>
      <c r="H100" s="32" t="s">
        <v>87</v>
      </c>
      <c r="I100" s="33">
        <v>2</v>
      </c>
      <c r="J100" s="56"/>
      <c r="K100" s="11">
        <v>1</v>
      </c>
      <c r="L100" s="34"/>
      <c r="M100" s="35"/>
      <c r="N100" s="36"/>
      <c r="O100" s="37">
        <f>ROUND(ROUND(L100,4)*(1-M100),4)</f>
        <v>0</v>
      </c>
      <c r="P100" s="37">
        <f>ROUND(ROUND(O100,4)*(1+N100),4)</f>
        <v>0</v>
      </c>
      <c r="Q100" s="37">
        <f>ROUND($I100*O100,4)</f>
        <v>0</v>
      </c>
      <c r="R100" s="37">
        <f>ROUND($I100*P100,4)</f>
        <v>0</v>
      </c>
      <c r="S100" s="38"/>
      <c r="T100" s="38"/>
      <c r="U100" s="38"/>
      <c r="V100" s="39"/>
    </row>
    <row r="101" spans="1:22" x14ac:dyDescent="0.25">
      <c r="A101" s="52" t="s">
        <v>82</v>
      </c>
      <c r="B101" s="11">
        <v>89</v>
      </c>
      <c r="C101" s="31" t="s">
        <v>235</v>
      </c>
      <c r="D101" s="31" t="s">
        <v>324</v>
      </c>
      <c r="E101" s="31" t="s">
        <v>325</v>
      </c>
      <c r="F101" s="31" t="s">
        <v>82</v>
      </c>
      <c r="G101" s="31" t="s">
        <v>82</v>
      </c>
      <c r="H101" s="32" t="s">
        <v>87</v>
      </c>
      <c r="I101" s="33">
        <v>2</v>
      </c>
      <c r="J101" s="56"/>
      <c r="K101" s="11">
        <v>1</v>
      </c>
      <c r="L101" s="34"/>
      <c r="M101" s="35"/>
      <c r="N101" s="36"/>
      <c r="O101" s="37">
        <f>ROUND(ROUND(L101,4)*(1-M101),4)</f>
        <v>0</v>
      </c>
      <c r="P101" s="37">
        <f>ROUND(ROUND(O101,4)*(1+N101),4)</f>
        <v>0</v>
      </c>
      <c r="Q101" s="37">
        <f>ROUND($I101*O101,4)</f>
        <v>0</v>
      </c>
      <c r="R101" s="37">
        <f>ROUND($I101*P101,4)</f>
        <v>0</v>
      </c>
      <c r="S101" s="38"/>
      <c r="T101" s="38"/>
      <c r="U101" s="38"/>
      <c r="V101" s="39"/>
    </row>
    <row r="102" spans="1:22" x14ac:dyDescent="0.25">
      <c r="A102" s="52" t="s">
        <v>82</v>
      </c>
      <c r="B102" s="11">
        <v>90</v>
      </c>
      <c r="C102" s="31" t="s">
        <v>235</v>
      </c>
      <c r="D102" s="31" t="s">
        <v>326</v>
      </c>
      <c r="E102" s="31" t="s">
        <v>327</v>
      </c>
      <c r="F102" s="31" t="s">
        <v>82</v>
      </c>
      <c r="G102" s="31" t="s">
        <v>82</v>
      </c>
      <c r="H102" s="32" t="s">
        <v>87</v>
      </c>
      <c r="I102" s="33">
        <v>2</v>
      </c>
      <c r="J102" s="56"/>
      <c r="K102" s="11">
        <v>1</v>
      </c>
      <c r="L102" s="34"/>
      <c r="M102" s="35"/>
      <c r="N102" s="36"/>
      <c r="O102" s="37">
        <f>ROUND(ROUND(L102,4)*(1-M102),4)</f>
        <v>0</v>
      </c>
      <c r="P102" s="37">
        <f>ROUND(ROUND(O102,4)*(1+N102),4)</f>
        <v>0</v>
      </c>
      <c r="Q102" s="37">
        <f>ROUND($I102*O102,4)</f>
        <v>0</v>
      </c>
      <c r="R102" s="37">
        <f>ROUND($I102*P102,4)</f>
        <v>0</v>
      </c>
      <c r="S102" s="38"/>
      <c r="T102" s="38"/>
      <c r="U102" s="38"/>
      <c r="V102" s="39"/>
    </row>
    <row r="103" spans="1:22" x14ac:dyDescent="0.25">
      <c r="A103" s="52" t="s">
        <v>82</v>
      </c>
      <c r="B103" s="11">
        <v>91</v>
      </c>
      <c r="C103" s="31" t="s">
        <v>235</v>
      </c>
      <c r="D103" s="31" t="s">
        <v>328</v>
      </c>
      <c r="E103" s="31" t="s">
        <v>329</v>
      </c>
      <c r="F103" s="31" t="s">
        <v>82</v>
      </c>
      <c r="G103" s="31" t="s">
        <v>82</v>
      </c>
      <c r="H103" s="32" t="s">
        <v>87</v>
      </c>
      <c r="I103" s="33">
        <v>2</v>
      </c>
      <c r="J103" s="56"/>
      <c r="K103" s="11">
        <v>1</v>
      </c>
      <c r="L103" s="34"/>
      <c r="M103" s="35"/>
      <c r="N103" s="36"/>
      <c r="O103" s="37">
        <f>ROUND(ROUND(L103,4)*(1-M103),4)</f>
        <v>0</v>
      </c>
      <c r="P103" s="37">
        <f>ROUND(ROUND(O103,4)*(1+N103),4)</f>
        <v>0</v>
      </c>
      <c r="Q103" s="37">
        <f>ROUND($I103*O103,4)</f>
        <v>0</v>
      </c>
      <c r="R103" s="37">
        <f>ROUND($I103*P103,4)</f>
        <v>0</v>
      </c>
      <c r="S103" s="38"/>
      <c r="T103" s="38"/>
      <c r="U103" s="38"/>
      <c r="V103" s="39"/>
    </row>
    <row r="104" spans="1:22" x14ac:dyDescent="0.25">
      <c r="A104" s="52" t="s">
        <v>82</v>
      </c>
      <c r="B104" s="11">
        <v>92</v>
      </c>
      <c r="C104" s="31" t="s">
        <v>235</v>
      </c>
      <c r="D104" s="31" t="s">
        <v>330</v>
      </c>
      <c r="E104" s="31" t="s">
        <v>331</v>
      </c>
      <c r="F104" s="31" t="s">
        <v>82</v>
      </c>
      <c r="G104" s="31" t="s">
        <v>82</v>
      </c>
      <c r="H104" s="32" t="s">
        <v>87</v>
      </c>
      <c r="I104" s="33">
        <v>2</v>
      </c>
      <c r="J104" s="56"/>
      <c r="K104" s="11">
        <v>1</v>
      </c>
      <c r="L104" s="34"/>
      <c r="M104" s="35"/>
      <c r="N104" s="36"/>
      <c r="O104" s="37">
        <f>ROUND(ROUND(L104,4)*(1-M104),4)</f>
        <v>0</v>
      </c>
      <c r="P104" s="37">
        <f>ROUND(ROUND(O104,4)*(1+N104),4)</f>
        <v>0</v>
      </c>
      <c r="Q104" s="37">
        <f>ROUND($I104*O104,4)</f>
        <v>0</v>
      </c>
      <c r="R104" s="37">
        <f>ROUND($I104*P104,4)</f>
        <v>0</v>
      </c>
      <c r="S104" s="38"/>
      <c r="T104" s="38"/>
      <c r="U104" s="38"/>
      <c r="V104" s="39"/>
    </row>
    <row r="105" spans="1:22" x14ac:dyDescent="0.25">
      <c r="A105" s="52" t="s">
        <v>82</v>
      </c>
      <c r="B105" s="11">
        <v>93</v>
      </c>
      <c r="C105" s="31" t="s">
        <v>235</v>
      </c>
      <c r="D105" s="31" t="s">
        <v>332</v>
      </c>
      <c r="E105" s="31" t="s">
        <v>333</v>
      </c>
      <c r="F105" s="31" t="s">
        <v>82</v>
      </c>
      <c r="G105" s="31" t="s">
        <v>82</v>
      </c>
      <c r="H105" s="32" t="s">
        <v>87</v>
      </c>
      <c r="I105" s="33">
        <v>2</v>
      </c>
      <c r="J105" s="56"/>
      <c r="K105" s="11">
        <v>1</v>
      </c>
      <c r="L105" s="34"/>
      <c r="M105" s="35"/>
      <c r="N105" s="36"/>
      <c r="O105" s="37">
        <f>ROUND(ROUND(L105,4)*(1-M105),4)</f>
        <v>0</v>
      </c>
      <c r="P105" s="37">
        <f>ROUND(ROUND(O105,4)*(1+N105),4)</f>
        <v>0</v>
      </c>
      <c r="Q105" s="37">
        <f>ROUND($I105*O105,4)</f>
        <v>0</v>
      </c>
      <c r="R105" s="37">
        <f>ROUND($I105*P105,4)</f>
        <v>0</v>
      </c>
      <c r="S105" s="38"/>
      <c r="T105" s="38"/>
      <c r="U105" s="38"/>
      <c r="V105" s="39"/>
    </row>
    <row r="106" spans="1:22" x14ac:dyDescent="0.25">
      <c r="A106" s="52" t="s">
        <v>82</v>
      </c>
      <c r="B106" s="11">
        <v>94</v>
      </c>
      <c r="C106" s="31" t="s">
        <v>235</v>
      </c>
      <c r="D106" s="31" t="s">
        <v>334</v>
      </c>
      <c r="E106" s="31" t="s">
        <v>335</v>
      </c>
      <c r="F106" s="31" t="s">
        <v>82</v>
      </c>
      <c r="G106" s="31" t="s">
        <v>82</v>
      </c>
      <c r="H106" s="32" t="s">
        <v>87</v>
      </c>
      <c r="I106" s="33">
        <v>2</v>
      </c>
      <c r="J106" s="56"/>
      <c r="K106" s="11">
        <v>1</v>
      </c>
      <c r="L106" s="34"/>
      <c r="M106" s="35"/>
      <c r="N106" s="36"/>
      <c r="O106" s="37">
        <f>ROUND(ROUND(L106,4)*(1-M106),4)</f>
        <v>0</v>
      </c>
      <c r="P106" s="37">
        <f>ROUND(ROUND(O106,4)*(1+N106),4)</f>
        <v>0</v>
      </c>
      <c r="Q106" s="37">
        <f>ROUND($I106*O106,4)</f>
        <v>0</v>
      </c>
      <c r="R106" s="37">
        <f>ROUND($I106*P106,4)</f>
        <v>0</v>
      </c>
      <c r="S106" s="38"/>
      <c r="T106" s="38"/>
      <c r="U106" s="38"/>
      <c r="V106" s="39"/>
    </row>
    <row r="107" spans="1:22" x14ac:dyDescent="0.25">
      <c r="A107" s="52" t="s">
        <v>82</v>
      </c>
      <c r="B107" s="11">
        <v>95</v>
      </c>
      <c r="C107" s="31" t="s">
        <v>336</v>
      </c>
      <c r="D107" s="31" t="s">
        <v>337</v>
      </c>
      <c r="E107" s="31" t="s">
        <v>338</v>
      </c>
      <c r="F107" s="31" t="s">
        <v>82</v>
      </c>
      <c r="G107" s="31" t="s">
        <v>82</v>
      </c>
      <c r="H107" s="32" t="s">
        <v>87</v>
      </c>
      <c r="I107" s="33">
        <v>2</v>
      </c>
      <c r="J107" s="56"/>
      <c r="K107" s="11">
        <v>1</v>
      </c>
      <c r="L107" s="34"/>
      <c r="M107" s="35"/>
      <c r="N107" s="36"/>
      <c r="O107" s="37">
        <f>ROUND(ROUND(L107,4)*(1-M107),4)</f>
        <v>0</v>
      </c>
      <c r="P107" s="37">
        <f>ROUND(ROUND(O107,4)*(1+N107),4)</f>
        <v>0</v>
      </c>
      <c r="Q107" s="37">
        <f>ROUND($I107*O107,4)</f>
        <v>0</v>
      </c>
      <c r="R107" s="37">
        <f>ROUND($I107*P107,4)</f>
        <v>0</v>
      </c>
      <c r="S107" s="38"/>
      <c r="T107" s="38"/>
      <c r="U107" s="38"/>
      <c r="V107" s="39"/>
    </row>
    <row r="108" spans="1:22" x14ac:dyDescent="0.25">
      <c r="A108" s="52" t="s">
        <v>82</v>
      </c>
      <c r="B108" s="11">
        <v>96</v>
      </c>
      <c r="C108" s="31" t="s">
        <v>336</v>
      </c>
      <c r="D108" s="31" t="s">
        <v>339</v>
      </c>
      <c r="E108" s="31" t="s">
        <v>340</v>
      </c>
      <c r="F108" s="31" t="s">
        <v>82</v>
      </c>
      <c r="G108" s="31" t="s">
        <v>82</v>
      </c>
      <c r="H108" s="32" t="s">
        <v>87</v>
      </c>
      <c r="I108" s="33">
        <v>2</v>
      </c>
      <c r="J108" s="56"/>
      <c r="K108" s="11">
        <v>1</v>
      </c>
      <c r="L108" s="34"/>
      <c r="M108" s="35"/>
      <c r="N108" s="36"/>
      <c r="O108" s="37">
        <f>ROUND(ROUND(L108,4)*(1-M108),4)</f>
        <v>0</v>
      </c>
      <c r="P108" s="37">
        <f>ROUND(ROUND(O108,4)*(1+N108),4)</f>
        <v>0</v>
      </c>
      <c r="Q108" s="37">
        <f>ROUND($I108*O108,4)</f>
        <v>0</v>
      </c>
      <c r="R108" s="37">
        <f>ROUND($I108*P108,4)</f>
        <v>0</v>
      </c>
      <c r="S108" s="38"/>
      <c r="T108" s="38"/>
      <c r="U108" s="38"/>
      <c r="V108" s="39"/>
    </row>
    <row r="109" spans="1:22" x14ac:dyDescent="0.25">
      <c r="A109" s="52" t="s">
        <v>82</v>
      </c>
      <c r="B109" s="11">
        <v>97</v>
      </c>
      <c r="C109" s="31" t="s">
        <v>341</v>
      </c>
      <c r="D109" s="31" t="s">
        <v>342</v>
      </c>
      <c r="E109" s="31" t="s">
        <v>343</v>
      </c>
      <c r="F109" s="31" t="s">
        <v>264</v>
      </c>
      <c r="G109" s="31" t="s">
        <v>82</v>
      </c>
      <c r="H109" s="32" t="s">
        <v>87</v>
      </c>
      <c r="I109" s="33">
        <v>2</v>
      </c>
      <c r="J109" s="56"/>
      <c r="K109" s="11">
        <v>1</v>
      </c>
      <c r="L109" s="34"/>
      <c r="M109" s="35"/>
      <c r="N109" s="36"/>
      <c r="O109" s="37">
        <f>ROUND(ROUND(L109,4)*(1-M109),4)</f>
        <v>0</v>
      </c>
      <c r="P109" s="37">
        <f>ROUND(ROUND(O109,4)*(1+N109),4)</f>
        <v>0</v>
      </c>
      <c r="Q109" s="37">
        <f>ROUND($I109*O109,4)</f>
        <v>0</v>
      </c>
      <c r="R109" s="37">
        <f>ROUND($I109*P109,4)</f>
        <v>0</v>
      </c>
      <c r="S109" s="38"/>
      <c r="T109" s="38"/>
      <c r="U109" s="38"/>
      <c r="V109" s="39"/>
    </row>
    <row r="110" spans="1:22" x14ac:dyDescent="0.25">
      <c r="A110" s="52" t="s">
        <v>82</v>
      </c>
      <c r="B110" s="11">
        <v>98</v>
      </c>
      <c r="C110" s="31" t="s">
        <v>235</v>
      </c>
      <c r="D110" s="31" t="s">
        <v>344</v>
      </c>
      <c r="E110" s="31" t="s">
        <v>345</v>
      </c>
      <c r="F110" s="31" t="s">
        <v>82</v>
      </c>
      <c r="G110" s="31" t="s">
        <v>82</v>
      </c>
      <c r="H110" s="32" t="s">
        <v>87</v>
      </c>
      <c r="I110" s="33">
        <v>2</v>
      </c>
      <c r="J110" s="56"/>
      <c r="K110" s="11">
        <v>1</v>
      </c>
      <c r="L110" s="34"/>
      <c r="M110" s="35"/>
      <c r="N110" s="36"/>
      <c r="O110" s="37">
        <f>ROUND(ROUND(L110,4)*(1-M110),4)</f>
        <v>0</v>
      </c>
      <c r="P110" s="37">
        <f>ROUND(ROUND(O110,4)*(1+N110),4)</f>
        <v>0</v>
      </c>
      <c r="Q110" s="37">
        <f>ROUND($I110*O110,4)</f>
        <v>0</v>
      </c>
      <c r="R110" s="37">
        <f>ROUND($I110*P110,4)</f>
        <v>0</v>
      </c>
      <c r="S110" s="38"/>
      <c r="T110" s="38"/>
      <c r="U110" s="38"/>
      <c r="V110" s="39"/>
    </row>
    <row r="111" spans="1:22" x14ac:dyDescent="0.25">
      <c r="A111" s="52" t="s">
        <v>82</v>
      </c>
      <c r="B111" s="11">
        <v>99</v>
      </c>
      <c r="C111" s="31" t="s">
        <v>235</v>
      </c>
      <c r="D111" s="31" t="s">
        <v>346</v>
      </c>
      <c r="E111" s="31" t="s">
        <v>347</v>
      </c>
      <c r="F111" s="31" t="s">
        <v>82</v>
      </c>
      <c r="G111" s="31" t="s">
        <v>82</v>
      </c>
      <c r="H111" s="32" t="s">
        <v>87</v>
      </c>
      <c r="I111" s="33">
        <v>2</v>
      </c>
      <c r="J111" s="56"/>
      <c r="K111" s="11">
        <v>1</v>
      </c>
      <c r="L111" s="34"/>
      <c r="M111" s="35"/>
      <c r="N111" s="36"/>
      <c r="O111" s="37">
        <f>ROUND(ROUND(L111,4)*(1-M111),4)</f>
        <v>0</v>
      </c>
      <c r="P111" s="37">
        <f>ROUND(ROUND(O111,4)*(1+N111),4)</f>
        <v>0</v>
      </c>
      <c r="Q111" s="37">
        <f>ROUND($I111*O111,4)</f>
        <v>0</v>
      </c>
      <c r="R111" s="37">
        <f>ROUND($I111*P111,4)</f>
        <v>0</v>
      </c>
      <c r="S111" s="38"/>
      <c r="T111" s="38"/>
      <c r="U111" s="38"/>
      <c r="V111" s="39"/>
    </row>
    <row r="112" spans="1:22" x14ac:dyDescent="0.25">
      <c r="A112" s="52" t="s">
        <v>82</v>
      </c>
      <c r="B112" s="11">
        <v>100</v>
      </c>
      <c r="C112" s="31" t="s">
        <v>235</v>
      </c>
      <c r="D112" s="31" t="s">
        <v>348</v>
      </c>
      <c r="E112" s="31" t="s">
        <v>349</v>
      </c>
      <c r="F112" s="31" t="s">
        <v>82</v>
      </c>
      <c r="G112" s="31" t="s">
        <v>82</v>
      </c>
      <c r="H112" s="32" t="s">
        <v>87</v>
      </c>
      <c r="I112" s="33">
        <v>2</v>
      </c>
      <c r="J112" s="56"/>
      <c r="K112" s="11">
        <v>1</v>
      </c>
      <c r="L112" s="34"/>
      <c r="M112" s="35"/>
      <c r="N112" s="36"/>
      <c r="O112" s="37">
        <f>ROUND(ROUND(L112,4)*(1-M112),4)</f>
        <v>0</v>
      </c>
      <c r="P112" s="37">
        <f>ROUND(ROUND(O112,4)*(1+N112),4)</f>
        <v>0</v>
      </c>
      <c r="Q112" s="37">
        <f>ROUND($I112*O112,4)</f>
        <v>0</v>
      </c>
      <c r="R112" s="37">
        <f>ROUND($I112*P112,4)</f>
        <v>0</v>
      </c>
      <c r="S112" s="38"/>
      <c r="T112" s="38"/>
      <c r="U112" s="38"/>
      <c r="V112" s="39"/>
    </row>
    <row r="113" spans="1:22" x14ac:dyDescent="0.25">
      <c r="A113" s="52" t="s">
        <v>82</v>
      </c>
      <c r="B113" s="11">
        <v>101</v>
      </c>
      <c r="C113" s="31" t="s">
        <v>350</v>
      </c>
      <c r="D113" s="31" t="s">
        <v>351</v>
      </c>
      <c r="E113" s="31" t="s">
        <v>352</v>
      </c>
      <c r="F113" s="31" t="s">
        <v>82</v>
      </c>
      <c r="G113" s="31" t="s">
        <v>82</v>
      </c>
      <c r="H113" s="32" t="s">
        <v>87</v>
      </c>
      <c r="I113" s="33">
        <v>2</v>
      </c>
      <c r="J113" s="56"/>
      <c r="K113" s="11">
        <v>1</v>
      </c>
      <c r="L113" s="34"/>
      <c r="M113" s="35"/>
      <c r="N113" s="36"/>
      <c r="O113" s="37">
        <f>ROUND(ROUND(L113,4)*(1-M113),4)</f>
        <v>0</v>
      </c>
      <c r="P113" s="37">
        <f>ROUND(ROUND(O113,4)*(1+N113),4)</f>
        <v>0</v>
      </c>
      <c r="Q113" s="37">
        <f>ROUND($I113*O113,4)</f>
        <v>0</v>
      </c>
      <c r="R113" s="37">
        <f>ROUND($I113*P113,4)</f>
        <v>0</v>
      </c>
      <c r="S113" s="38"/>
      <c r="T113" s="38"/>
      <c r="U113" s="38"/>
      <c r="V113" s="39"/>
    </row>
    <row r="114" spans="1:22" x14ac:dyDescent="0.25">
      <c r="A114" s="52" t="s">
        <v>82</v>
      </c>
      <c r="B114" s="11">
        <v>102</v>
      </c>
      <c r="C114" s="31" t="s">
        <v>350</v>
      </c>
      <c r="D114" s="31" t="s">
        <v>353</v>
      </c>
      <c r="E114" s="31" t="s">
        <v>354</v>
      </c>
      <c r="F114" s="31" t="s">
        <v>355</v>
      </c>
      <c r="G114" s="31" t="s">
        <v>82</v>
      </c>
      <c r="H114" s="32" t="s">
        <v>87</v>
      </c>
      <c r="I114" s="33">
        <v>2</v>
      </c>
      <c r="J114" s="56"/>
      <c r="K114" s="11">
        <v>1</v>
      </c>
      <c r="L114" s="34"/>
      <c r="M114" s="35"/>
      <c r="N114" s="36"/>
      <c r="O114" s="37">
        <f>ROUND(ROUND(L114,4)*(1-M114),4)</f>
        <v>0</v>
      </c>
      <c r="P114" s="37">
        <f>ROUND(ROUND(O114,4)*(1+N114),4)</f>
        <v>0</v>
      </c>
      <c r="Q114" s="37">
        <f>ROUND($I114*O114,4)</f>
        <v>0</v>
      </c>
      <c r="R114" s="37">
        <f>ROUND($I114*P114,4)</f>
        <v>0</v>
      </c>
      <c r="S114" s="38"/>
      <c r="T114" s="38"/>
      <c r="U114" s="38"/>
      <c r="V114" s="39"/>
    </row>
    <row r="115" spans="1:22" x14ac:dyDescent="0.25">
      <c r="A115" s="52" t="s">
        <v>82</v>
      </c>
      <c r="B115" s="11">
        <v>103</v>
      </c>
      <c r="C115" s="31" t="s">
        <v>258</v>
      </c>
      <c r="D115" s="31" t="s">
        <v>356</v>
      </c>
      <c r="E115" s="31" t="s">
        <v>357</v>
      </c>
      <c r="F115" s="31" t="s">
        <v>358</v>
      </c>
      <c r="G115" s="31" t="s">
        <v>82</v>
      </c>
      <c r="H115" s="32" t="s">
        <v>87</v>
      </c>
      <c r="I115" s="33">
        <v>2</v>
      </c>
      <c r="J115" s="56"/>
      <c r="K115" s="11">
        <v>1</v>
      </c>
      <c r="L115" s="34"/>
      <c r="M115" s="35"/>
      <c r="N115" s="36"/>
      <c r="O115" s="37">
        <f>ROUND(ROUND(L115,4)*(1-M115),4)</f>
        <v>0</v>
      </c>
      <c r="P115" s="37">
        <f>ROUND(ROUND(O115,4)*(1+N115),4)</f>
        <v>0</v>
      </c>
      <c r="Q115" s="37">
        <f>ROUND($I115*O115,4)</f>
        <v>0</v>
      </c>
      <c r="R115" s="37">
        <f>ROUND($I115*P115,4)</f>
        <v>0</v>
      </c>
      <c r="S115" s="38"/>
      <c r="T115" s="38"/>
      <c r="U115" s="38"/>
      <c r="V115" s="39"/>
    </row>
    <row r="116" spans="1:22" x14ac:dyDescent="0.25">
      <c r="A116" s="52" t="s">
        <v>82</v>
      </c>
      <c r="B116" s="11">
        <v>104</v>
      </c>
      <c r="C116" s="31" t="s">
        <v>235</v>
      </c>
      <c r="D116" s="31" t="s">
        <v>359</v>
      </c>
      <c r="E116" s="31" t="s">
        <v>360</v>
      </c>
      <c r="F116" s="31" t="s">
        <v>82</v>
      </c>
      <c r="G116" s="31" t="s">
        <v>82</v>
      </c>
      <c r="H116" s="32" t="s">
        <v>87</v>
      </c>
      <c r="I116" s="33">
        <v>2</v>
      </c>
      <c r="J116" s="56"/>
      <c r="K116" s="11">
        <v>1</v>
      </c>
      <c r="L116" s="34"/>
      <c r="M116" s="35"/>
      <c r="N116" s="36"/>
      <c r="O116" s="37">
        <f>ROUND(ROUND(L116,4)*(1-M116),4)</f>
        <v>0</v>
      </c>
      <c r="P116" s="37">
        <f>ROUND(ROUND(O116,4)*(1+N116),4)</f>
        <v>0</v>
      </c>
      <c r="Q116" s="37">
        <f>ROUND($I116*O116,4)</f>
        <v>0</v>
      </c>
      <c r="R116" s="37">
        <f>ROUND($I116*P116,4)</f>
        <v>0</v>
      </c>
      <c r="S116" s="38"/>
      <c r="T116" s="38"/>
      <c r="U116" s="38"/>
      <c r="V116" s="39"/>
    </row>
    <row r="117" spans="1:22" x14ac:dyDescent="0.25">
      <c r="A117" s="52" t="s">
        <v>82</v>
      </c>
      <c r="B117" s="11">
        <v>105</v>
      </c>
      <c r="C117" s="31" t="s">
        <v>341</v>
      </c>
      <c r="D117" s="31" t="s">
        <v>361</v>
      </c>
      <c r="E117" s="31" t="s">
        <v>362</v>
      </c>
      <c r="F117" s="31" t="s">
        <v>363</v>
      </c>
      <c r="G117" s="31" t="s">
        <v>82</v>
      </c>
      <c r="H117" s="32" t="s">
        <v>87</v>
      </c>
      <c r="I117" s="33">
        <v>2</v>
      </c>
      <c r="J117" s="56"/>
      <c r="K117" s="11">
        <v>1</v>
      </c>
      <c r="L117" s="34"/>
      <c r="M117" s="35"/>
      <c r="N117" s="36"/>
      <c r="O117" s="37">
        <f>ROUND(ROUND(L117,4)*(1-M117),4)</f>
        <v>0</v>
      </c>
      <c r="P117" s="37">
        <f>ROUND(ROUND(O117,4)*(1+N117),4)</f>
        <v>0</v>
      </c>
      <c r="Q117" s="37">
        <f>ROUND($I117*O117,4)</f>
        <v>0</v>
      </c>
      <c r="R117" s="37">
        <f>ROUND($I117*P117,4)</f>
        <v>0</v>
      </c>
      <c r="S117" s="38"/>
      <c r="T117" s="38"/>
      <c r="U117" s="38"/>
      <c r="V117" s="39"/>
    </row>
    <row r="118" spans="1:22" x14ac:dyDescent="0.25">
      <c r="A118" s="52" t="s">
        <v>82</v>
      </c>
      <c r="B118" s="11">
        <v>106</v>
      </c>
      <c r="C118" s="31" t="s">
        <v>258</v>
      </c>
      <c r="D118" s="31" t="s">
        <v>364</v>
      </c>
      <c r="E118" s="31" t="s">
        <v>82</v>
      </c>
      <c r="F118" s="31" t="s">
        <v>82</v>
      </c>
      <c r="G118" s="31" t="s">
        <v>82</v>
      </c>
      <c r="H118" s="32" t="s">
        <v>87</v>
      </c>
      <c r="I118" s="33">
        <v>2</v>
      </c>
      <c r="J118" s="56"/>
      <c r="K118" s="11">
        <v>1</v>
      </c>
      <c r="L118" s="34"/>
      <c r="M118" s="35"/>
      <c r="N118" s="36"/>
      <c r="O118" s="37">
        <f>ROUND(ROUND(L118,4)*(1-M118),4)</f>
        <v>0</v>
      </c>
      <c r="P118" s="37">
        <f>ROUND(ROUND(O118,4)*(1+N118),4)</f>
        <v>0</v>
      </c>
      <c r="Q118" s="37">
        <f>ROUND($I118*O118,4)</f>
        <v>0</v>
      </c>
      <c r="R118" s="37">
        <f>ROUND($I118*P118,4)</f>
        <v>0</v>
      </c>
      <c r="S118" s="38"/>
      <c r="T118" s="38"/>
      <c r="U118" s="38"/>
      <c r="V118" s="39"/>
    </row>
    <row r="119" spans="1:22" x14ac:dyDescent="0.25">
      <c r="A119" s="52" t="s">
        <v>82</v>
      </c>
      <c r="B119" s="11">
        <v>107</v>
      </c>
      <c r="C119" s="31" t="s">
        <v>258</v>
      </c>
      <c r="D119" s="31" t="s">
        <v>365</v>
      </c>
      <c r="E119" s="31" t="s">
        <v>366</v>
      </c>
      <c r="F119" s="31" t="s">
        <v>367</v>
      </c>
      <c r="G119" s="31" t="s">
        <v>82</v>
      </c>
      <c r="H119" s="32" t="s">
        <v>87</v>
      </c>
      <c r="I119" s="33">
        <v>2</v>
      </c>
      <c r="J119" s="56"/>
      <c r="K119" s="11">
        <v>1</v>
      </c>
      <c r="L119" s="34"/>
      <c r="M119" s="35"/>
      <c r="N119" s="36"/>
      <c r="O119" s="37">
        <f>ROUND(ROUND(L119,4)*(1-M119),4)</f>
        <v>0</v>
      </c>
      <c r="P119" s="37">
        <f>ROUND(ROUND(O119,4)*(1+N119),4)</f>
        <v>0</v>
      </c>
      <c r="Q119" s="37">
        <f>ROUND($I119*O119,4)</f>
        <v>0</v>
      </c>
      <c r="R119" s="37">
        <f>ROUND($I119*P119,4)</f>
        <v>0</v>
      </c>
      <c r="S119" s="38"/>
      <c r="T119" s="38"/>
      <c r="U119" s="38"/>
      <c r="V119" s="39"/>
    </row>
    <row r="120" spans="1:22" ht="25.5" x14ac:dyDescent="0.25">
      <c r="A120" s="52" t="s">
        <v>82</v>
      </c>
      <c r="B120" s="11">
        <v>108</v>
      </c>
      <c r="C120" s="31" t="s">
        <v>350</v>
      </c>
      <c r="D120" s="31" t="s">
        <v>368</v>
      </c>
      <c r="E120" s="31" t="s">
        <v>369</v>
      </c>
      <c r="F120" s="31" t="s">
        <v>370</v>
      </c>
      <c r="G120" s="31" t="s">
        <v>82</v>
      </c>
      <c r="H120" s="32" t="s">
        <v>87</v>
      </c>
      <c r="I120" s="33">
        <v>2</v>
      </c>
      <c r="J120" s="56"/>
      <c r="K120" s="11">
        <v>1</v>
      </c>
      <c r="L120" s="34"/>
      <c r="M120" s="35"/>
      <c r="N120" s="36"/>
      <c r="O120" s="37">
        <f>ROUND(ROUND(L120,4)*(1-M120),4)</f>
        <v>0</v>
      </c>
      <c r="P120" s="37">
        <f>ROUND(ROUND(O120,4)*(1+N120),4)</f>
        <v>0</v>
      </c>
      <c r="Q120" s="37">
        <f>ROUND($I120*O120,4)</f>
        <v>0</v>
      </c>
      <c r="R120" s="37">
        <f>ROUND($I120*P120,4)</f>
        <v>0</v>
      </c>
      <c r="S120" s="38"/>
      <c r="T120" s="38"/>
      <c r="U120" s="38"/>
      <c r="V120" s="39"/>
    </row>
    <row r="121" spans="1:22" x14ac:dyDescent="0.25">
      <c r="A121" s="52" t="s">
        <v>82</v>
      </c>
      <c r="B121" s="11">
        <v>109</v>
      </c>
      <c r="C121" s="31" t="s">
        <v>350</v>
      </c>
      <c r="D121" s="31" t="s">
        <v>371</v>
      </c>
      <c r="E121" s="31" t="s">
        <v>372</v>
      </c>
      <c r="F121" s="31" t="s">
        <v>373</v>
      </c>
      <c r="G121" s="31" t="s">
        <v>82</v>
      </c>
      <c r="H121" s="32" t="s">
        <v>87</v>
      </c>
      <c r="I121" s="33">
        <v>2</v>
      </c>
      <c r="J121" s="56"/>
      <c r="K121" s="11">
        <v>1</v>
      </c>
      <c r="L121" s="34"/>
      <c r="M121" s="35"/>
      <c r="N121" s="36"/>
      <c r="O121" s="37">
        <f>ROUND(ROUND(L121,4)*(1-M121),4)</f>
        <v>0</v>
      </c>
      <c r="P121" s="37">
        <f>ROUND(ROUND(O121,4)*(1+N121),4)</f>
        <v>0</v>
      </c>
      <c r="Q121" s="37">
        <f>ROUND($I121*O121,4)</f>
        <v>0</v>
      </c>
      <c r="R121" s="37">
        <f>ROUND($I121*P121,4)</f>
        <v>0</v>
      </c>
      <c r="S121" s="38"/>
      <c r="T121" s="38"/>
      <c r="U121" s="38"/>
      <c r="V121" s="39"/>
    </row>
    <row r="122" spans="1:22" x14ac:dyDescent="0.25">
      <c r="A122" s="52" t="s">
        <v>82</v>
      </c>
      <c r="B122" s="11">
        <v>110</v>
      </c>
      <c r="C122" s="31" t="s">
        <v>350</v>
      </c>
      <c r="D122" s="31" t="s">
        <v>374</v>
      </c>
      <c r="E122" s="31" t="s">
        <v>375</v>
      </c>
      <c r="F122" s="31" t="s">
        <v>82</v>
      </c>
      <c r="G122" s="31" t="s">
        <v>82</v>
      </c>
      <c r="H122" s="32" t="s">
        <v>87</v>
      </c>
      <c r="I122" s="33">
        <v>2</v>
      </c>
      <c r="J122" s="56"/>
      <c r="K122" s="11">
        <v>1</v>
      </c>
      <c r="L122" s="34"/>
      <c r="M122" s="35"/>
      <c r="N122" s="36"/>
      <c r="O122" s="37">
        <f>ROUND(ROUND(L122,4)*(1-M122),4)</f>
        <v>0</v>
      </c>
      <c r="P122" s="37">
        <f>ROUND(ROUND(O122,4)*(1+N122),4)</f>
        <v>0</v>
      </c>
      <c r="Q122" s="37">
        <f>ROUND($I122*O122,4)</f>
        <v>0</v>
      </c>
      <c r="R122" s="37">
        <f>ROUND($I122*P122,4)</f>
        <v>0</v>
      </c>
      <c r="S122" s="38"/>
      <c r="T122" s="38"/>
      <c r="U122" s="38"/>
      <c r="V122" s="39"/>
    </row>
    <row r="123" spans="1:22" x14ac:dyDescent="0.25">
      <c r="A123" s="52" t="s">
        <v>82</v>
      </c>
      <c r="B123" s="11">
        <v>111</v>
      </c>
      <c r="C123" s="31" t="s">
        <v>350</v>
      </c>
      <c r="D123" s="31" t="s">
        <v>376</v>
      </c>
      <c r="E123" s="31" t="s">
        <v>377</v>
      </c>
      <c r="F123" s="31" t="s">
        <v>378</v>
      </c>
      <c r="G123" s="31" t="s">
        <v>82</v>
      </c>
      <c r="H123" s="32" t="s">
        <v>87</v>
      </c>
      <c r="I123" s="33">
        <v>2</v>
      </c>
      <c r="J123" s="56"/>
      <c r="K123" s="11">
        <v>1</v>
      </c>
      <c r="L123" s="34"/>
      <c r="M123" s="35"/>
      <c r="N123" s="36"/>
      <c r="O123" s="37">
        <f>ROUND(ROUND(L123,4)*(1-M123),4)</f>
        <v>0</v>
      </c>
      <c r="P123" s="37">
        <f>ROUND(ROUND(O123,4)*(1+N123),4)</f>
        <v>0</v>
      </c>
      <c r="Q123" s="37">
        <f>ROUND($I123*O123,4)</f>
        <v>0</v>
      </c>
      <c r="R123" s="37">
        <f>ROUND($I123*P123,4)</f>
        <v>0</v>
      </c>
      <c r="S123" s="38"/>
      <c r="T123" s="38"/>
      <c r="U123" s="38"/>
      <c r="V123" s="39"/>
    </row>
    <row r="124" spans="1:22" x14ac:dyDescent="0.25">
      <c r="A124" s="52" t="s">
        <v>82</v>
      </c>
      <c r="B124" s="11">
        <v>112</v>
      </c>
      <c r="C124" s="31" t="s">
        <v>350</v>
      </c>
      <c r="D124" s="31" t="s">
        <v>379</v>
      </c>
      <c r="E124" s="31" t="s">
        <v>380</v>
      </c>
      <c r="F124" s="31" t="s">
        <v>373</v>
      </c>
      <c r="G124" s="31" t="s">
        <v>82</v>
      </c>
      <c r="H124" s="32" t="s">
        <v>87</v>
      </c>
      <c r="I124" s="33">
        <v>2</v>
      </c>
      <c r="J124" s="56"/>
      <c r="K124" s="11">
        <v>1</v>
      </c>
      <c r="L124" s="34"/>
      <c r="M124" s="35"/>
      <c r="N124" s="36"/>
      <c r="O124" s="37">
        <f>ROUND(ROUND(L124,4)*(1-M124),4)</f>
        <v>0</v>
      </c>
      <c r="P124" s="37">
        <f>ROUND(ROUND(O124,4)*(1+N124),4)</f>
        <v>0</v>
      </c>
      <c r="Q124" s="37">
        <f>ROUND($I124*O124,4)</f>
        <v>0</v>
      </c>
      <c r="R124" s="37">
        <f>ROUND($I124*P124,4)</f>
        <v>0</v>
      </c>
      <c r="S124" s="38"/>
      <c r="T124" s="38"/>
      <c r="U124" s="38"/>
      <c r="V124" s="39"/>
    </row>
    <row r="125" spans="1:22" x14ac:dyDescent="0.25">
      <c r="A125" s="52" t="s">
        <v>82</v>
      </c>
      <c r="B125" s="11">
        <v>113</v>
      </c>
      <c r="C125" s="31" t="s">
        <v>350</v>
      </c>
      <c r="D125" s="31" t="s">
        <v>381</v>
      </c>
      <c r="E125" s="31" t="s">
        <v>382</v>
      </c>
      <c r="F125" s="31" t="s">
        <v>378</v>
      </c>
      <c r="G125" s="31" t="s">
        <v>82</v>
      </c>
      <c r="H125" s="32" t="s">
        <v>87</v>
      </c>
      <c r="I125" s="33">
        <v>2</v>
      </c>
      <c r="J125" s="56"/>
      <c r="K125" s="11">
        <v>1</v>
      </c>
      <c r="L125" s="34"/>
      <c r="M125" s="35"/>
      <c r="N125" s="36"/>
      <c r="O125" s="37">
        <f>ROUND(ROUND(L125,4)*(1-M125),4)</f>
        <v>0</v>
      </c>
      <c r="P125" s="37">
        <f>ROUND(ROUND(O125,4)*(1+N125),4)</f>
        <v>0</v>
      </c>
      <c r="Q125" s="37">
        <f>ROUND($I125*O125,4)</f>
        <v>0</v>
      </c>
      <c r="R125" s="37">
        <f>ROUND($I125*P125,4)</f>
        <v>0</v>
      </c>
      <c r="S125" s="38"/>
      <c r="T125" s="38"/>
      <c r="U125" s="38"/>
      <c r="V125" s="39"/>
    </row>
    <row r="126" spans="1:22" ht="25.5" x14ac:dyDescent="0.25">
      <c r="A126" s="52" t="s">
        <v>82</v>
      </c>
      <c r="B126" s="11">
        <v>114</v>
      </c>
      <c r="C126" s="31" t="s">
        <v>350</v>
      </c>
      <c r="D126" s="31" t="s">
        <v>383</v>
      </c>
      <c r="E126" s="31" t="s">
        <v>384</v>
      </c>
      <c r="F126" s="31" t="s">
        <v>385</v>
      </c>
      <c r="G126" s="31" t="s">
        <v>82</v>
      </c>
      <c r="H126" s="32" t="s">
        <v>87</v>
      </c>
      <c r="I126" s="33">
        <v>2</v>
      </c>
      <c r="J126" s="56"/>
      <c r="K126" s="11">
        <v>1</v>
      </c>
      <c r="L126" s="34"/>
      <c r="M126" s="35"/>
      <c r="N126" s="36"/>
      <c r="O126" s="37">
        <f>ROUND(ROUND(L126,4)*(1-M126),4)</f>
        <v>0</v>
      </c>
      <c r="P126" s="37">
        <f>ROUND(ROUND(O126,4)*(1+N126),4)</f>
        <v>0</v>
      </c>
      <c r="Q126" s="37">
        <f>ROUND($I126*O126,4)</f>
        <v>0</v>
      </c>
      <c r="R126" s="37">
        <f>ROUND($I126*P126,4)</f>
        <v>0</v>
      </c>
      <c r="S126" s="38"/>
      <c r="T126" s="38"/>
      <c r="U126" s="38"/>
      <c r="V126" s="39"/>
    </row>
    <row r="127" spans="1:22" x14ac:dyDescent="0.25">
      <c r="A127" s="52" t="s">
        <v>82</v>
      </c>
      <c r="B127" s="11">
        <v>115</v>
      </c>
      <c r="C127" s="31" t="s">
        <v>350</v>
      </c>
      <c r="D127" s="31" t="s">
        <v>386</v>
      </c>
      <c r="E127" s="31" t="s">
        <v>387</v>
      </c>
      <c r="F127" s="31" t="s">
        <v>388</v>
      </c>
      <c r="G127" s="31" t="s">
        <v>82</v>
      </c>
      <c r="H127" s="32" t="s">
        <v>87</v>
      </c>
      <c r="I127" s="33">
        <v>2</v>
      </c>
      <c r="J127" s="56"/>
      <c r="K127" s="11">
        <v>1</v>
      </c>
      <c r="L127" s="34"/>
      <c r="M127" s="35"/>
      <c r="N127" s="36"/>
      <c r="O127" s="37">
        <f>ROUND(ROUND(L127,4)*(1-M127),4)</f>
        <v>0</v>
      </c>
      <c r="P127" s="37">
        <f>ROUND(ROUND(O127,4)*(1+N127),4)</f>
        <v>0</v>
      </c>
      <c r="Q127" s="37">
        <f>ROUND($I127*O127,4)</f>
        <v>0</v>
      </c>
      <c r="R127" s="37">
        <f>ROUND($I127*P127,4)</f>
        <v>0</v>
      </c>
      <c r="S127" s="38"/>
      <c r="T127" s="38"/>
      <c r="U127" s="38"/>
      <c r="V127" s="39"/>
    </row>
    <row r="128" spans="1:22" x14ac:dyDescent="0.25">
      <c r="A128" s="52" t="s">
        <v>82</v>
      </c>
      <c r="B128" s="11">
        <v>116</v>
      </c>
      <c r="C128" s="31" t="s">
        <v>350</v>
      </c>
      <c r="D128" s="31" t="s">
        <v>389</v>
      </c>
      <c r="E128" s="31" t="s">
        <v>390</v>
      </c>
      <c r="F128" s="31" t="s">
        <v>391</v>
      </c>
      <c r="G128" s="31" t="s">
        <v>82</v>
      </c>
      <c r="H128" s="32" t="s">
        <v>87</v>
      </c>
      <c r="I128" s="33">
        <v>2</v>
      </c>
      <c r="J128" s="56"/>
      <c r="K128" s="11">
        <v>1</v>
      </c>
      <c r="L128" s="34"/>
      <c r="M128" s="35"/>
      <c r="N128" s="36"/>
      <c r="O128" s="37">
        <f>ROUND(ROUND(L128,4)*(1-M128),4)</f>
        <v>0</v>
      </c>
      <c r="P128" s="37">
        <f>ROUND(ROUND(O128,4)*(1+N128),4)</f>
        <v>0</v>
      </c>
      <c r="Q128" s="37">
        <f>ROUND($I128*O128,4)</f>
        <v>0</v>
      </c>
      <c r="R128" s="37">
        <f>ROUND($I128*P128,4)</f>
        <v>0</v>
      </c>
      <c r="S128" s="38"/>
      <c r="T128" s="38"/>
      <c r="U128" s="38"/>
      <c r="V128" s="39"/>
    </row>
    <row r="129" spans="1:22" x14ac:dyDescent="0.25">
      <c r="A129" s="52" t="s">
        <v>82</v>
      </c>
      <c r="B129" s="11">
        <v>117</v>
      </c>
      <c r="C129" s="31" t="s">
        <v>350</v>
      </c>
      <c r="D129" s="31" t="s">
        <v>392</v>
      </c>
      <c r="E129" s="31" t="s">
        <v>393</v>
      </c>
      <c r="F129" s="31" t="s">
        <v>394</v>
      </c>
      <c r="G129" s="31" t="s">
        <v>82</v>
      </c>
      <c r="H129" s="32" t="s">
        <v>87</v>
      </c>
      <c r="I129" s="33">
        <v>2</v>
      </c>
      <c r="J129" s="56"/>
      <c r="K129" s="11">
        <v>1</v>
      </c>
      <c r="L129" s="34"/>
      <c r="M129" s="35"/>
      <c r="N129" s="36"/>
      <c r="O129" s="37">
        <f>ROUND(ROUND(L129,4)*(1-M129),4)</f>
        <v>0</v>
      </c>
      <c r="P129" s="37">
        <f>ROUND(ROUND(O129,4)*(1+N129),4)</f>
        <v>0</v>
      </c>
      <c r="Q129" s="37">
        <f>ROUND($I129*O129,4)</f>
        <v>0</v>
      </c>
      <c r="R129" s="37">
        <f>ROUND($I129*P129,4)</f>
        <v>0</v>
      </c>
      <c r="S129" s="38"/>
      <c r="T129" s="38"/>
      <c r="U129" s="38"/>
      <c r="V129" s="39"/>
    </row>
    <row r="130" spans="1:22" x14ac:dyDescent="0.25">
      <c r="A130" s="52" t="s">
        <v>82</v>
      </c>
      <c r="B130" s="11">
        <v>118</v>
      </c>
      <c r="C130" s="31" t="s">
        <v>395</v>
      </c>
      <c r="D130" s="31" t="s">
        <v>396</v>
      </c>
      <c r="E130" s="31" t="s">
        <v>397</v>
      </c>
      <c r="F130" s="31" t="s">
        <v>82</v>
      </c>
      <c r="G130" s="31" t="s">
        <v>82</v>
      </c>
      <c r="H130" s="32" t="s">
        <v>87</v>
      </c>
      <c r="I130" s="33">
        <v>2</v>
      </c>
      <c r="J130" s="56"/>
      <c r="K130" s="11">
        <v>1</v>
      </c>
      <c r="L130" s="34"/>
      <c r="M130" s="35"/>
      <c r="N130" s="36"/>
      <c r="O130" s="37">
        <f>ROUND(ROUND(L130,4)*(1-M130),4)</f>
        <v>0</v>
      </c>
      <c r="P130" s="37">
        <f>ROUND(ROUND(O130,4)*(1+N130),4)</f>
        <v>0</v>
      </c>
      <c r="Q130" s="37">
        <f>ROUND($I130*O130,4)</f>
        <v>0</v>
      </c>
      <c r="R130" s="37">
        <f>ROUND($I130*P130,4)</f>
        <v>0</v>
      </c>
      <c r="S130" s="38"/>
      <c r="T130" s="38"/>
      <c r="U130" s="38"/>
      <c r="V130" s="39"/>
    </row>
    <row r="131" spans="1:22" x14ac:dyDescent="0.25">
      <c r="A131" s="52" t="s">
        <v>82</v>
      </c>
      <c r="B131" s="11">
        <v>119</v>
      </c>
      <c r="C131" s="31" t="s">
        <v>395</v>
      </c>
      <c r="D131" s="31" t="s">
        <v>398</v>
      </c>
      <c r="E131" s="31" t="s">
        <v>399</v>
      </c>
      <c r="F131" s="31" t="s">
        <v>82</v>
      </c>
      <c r="G131" s="31" t="s">
        <v>82</v>
      </c>
      <c r="H131" s="32" t="s">
        <v>87</v>
      </c>
      <c r="I131" s="33">
        <v>2</v>
      </c>
      <c r="J131" s="56"/>
      <c r="K131" s="11">
        <v>1</v>
      </c>
      <c r="L131" s="34"/>
      <c r="M131" s="35"/>
      <c r="N131" s="36"/>
      <c r="O131" s="37">
        <f>ROUND(ROUND(L131,4)*(1-M131),4)</f>
        <v>0</v>
      </c>
      <c r="P131" s="37">
        <f>ROUND(ROUND(O131,4)*(1+N131),4)</f>
        <v>0</v>
      </c>
      <c r="Q131" s="37">
        <f>ROUND($I131*O131,4)</f>
        <v>0</v>
      </c>
      <c r="R131" s="37">
        <f>ROUND($I131*P131,4)</f>
        <v>0</v>
      </c>
      <c r="S131" s="38"/>
      <c r="T131" s="38"/>
      <c r="U131" s="38"/>
      <c r="V131" s="39"/>
    </row>
    <row r="132" spans="1:22" x14ac:dyDescent="0.25">
      <c r="A132" s="52" t="s">
        <v>82</v>
      </c>
      <c r="B132" s="11">
        <v>120</v>
      </c>
      <c r="C132" s="31" t="s">
        <v>350</v>
      </c>
      <c r="D132" s="31" t="s">
        <v>400</v>
      </c>
      <c r="E132" s="31" t="s">
        <v>401</v>
      </c>
      <c r="F132" s="31" t="s">
        <v>378</v>
      </c>
      <c r="G132" s="31" t="s">
        <v>82</v>
      </c>
      <c r="H132" s="32" t="s">
        <v>87</v>
      </c>
      <c r="I132" s="33">
        <v>2</v>
      </c>
      <c r="J132" s="56"/>
      <c r="K132" s="11">
        <v>1</v>
      </c>
      <c r="L132" s="34"/>
      <c r="M132" s="35"/>
      <c r="N132" s="36"/>
      <c r="O132" s="37">
        <f>ROUND(ROUND(L132,4)*(1-M132),4)</f>
        <v>0</v>
      </c>
      <c r="P132" s="37">
        <f>ROUND(ROUND(O132,4)*(1+N132),4)</f>
        <v>0</v>
      </c>
      <c r="Q132" s="37">
        <f>ROUND($I132*O132,4)</f>
        <v>0</v>
      </c>
      <c r="R132" s="37">
        <f>ROUND($I132*P132,4)</f>
        <v>0</v>
      </c>
      <c r="S132" s="38"/>
      <c r="T132" s="38"/>
      <c r="U132" s="38"/>
      <c r="V132" s="39"/>
    </row>
    <row r="133" spans="1:22" x14ac:dyDescent="0.25">
      <c r="A133" s="52" t="s">
        <v>82</v>
      </c>
      <c r="B133" s="11">
        <v>121</v>
      </c>
      <c r="C133" s="31" t="s">
        <v>350</v>
      </c>
      <c r="D133" s="31" t="s">
        <v>402</v>
      </c>
      <c r="E133" s="31" t="s">
        <v>403</v>
      </c>
      <c r="F133" s="31" t="s">
        <v>373</v>
      </c>
      <c r="G133" s="31" t="s">
        <v>82</v>
      </c>
      <c r="H133" s="32" t="s">
        <v>87</v>
      </c>
      <c r="I133" s="33">
        <v>2</v>
      </c>
      <c r="J133" s="56"/>
      <c r="K133" s="11">
        <v>1</v>
      </c>
      <c r="L133" s="34"/>
      <c r="M133" s="35"/>
      <c r="N133" s="36"/>
      <c r="O133" s="37">
        <f>ROUND(ROUND(L133,4)*(1-M133),4)</f>
        <v>0</v>
      </c>
      <c r="P133" s="37">
        <f>ROUND(ROUND(O133,4)*(1+N133),4)</f>
        <v>0</v>
      </c>
      <c r="Q133" s="37">
        <f>ROUND($I133*O133,4)</f>
        <v>0</v>
      </c>
      <c r="R133" s="37">
        <f>ROUND($I133*P133,4)</f>
        <v>0</v>
      </c>
      <c r="S133" s="38"/>
      <c r="T133" s="38"/>
      <c r="U133" s="38"/>
      <c r="V133" s="39"/>
    </row>
    <row r="134" spans="1:22" x14ac:dyDescent="0.25">
      <c r="A134" s="52" t="s">
        <v>82</v>
      </c>
      <c r="B134" s="11">
        <v>122</v>
      </c>
      <c r="C134" s="31" t="s">
        <v>350</v>
      </c>
      <c r="D134" s="31" t="s">
        <v>404</v>
      </c>
      <c r="E134" s="31" t="s">
        <v>405</v>
      </c>
      <c r="F134" s="31" t="s">
        <v>82</v>
      </c>
      <c r="G134" s="31" t="s">
        <v>82</v>
      </c>
      <c r="H134" s="32" t="s">
        <v>87</v>
      </c>
      <c r="I134" s="33">
        <v>2</v>
      </c>
      <c r="J134" s="56"/>
      <c r="K134" s="11">
        <v>1</v>
      </c>
      <c r="L134" s="34"/>
      <c r="M134" s="35"/>
      <c r="N134" s="36"/>
      <c r="O134" s="37">
        <f>ROUND(ROUND(L134,4)*(1-M134),4)</f>
        <v>0</v>
      </c>
      <c r="P134" s="37">
        <f>ROUND(ROUND(O134,4)*(1+N134),4)</f>
        <v>0</v>
      </c>
      <c r="Q134" s="37">
        <f>ROUND($I134*O134,4)</f>
        <v>0</v>
      </c>
      <c r="R134" s="37">
        <f>ROUND($I134*P134,4)</f>
        <v>0</v>
      </c>
      <c r="S134" s="38"/>
      <c r="T134" s="38"/>
      <c r="U134" s="38"/>
      <c r="V134" s="39"/>
    </row>
    <row r="135" spans="1:22" x14ac:dyDescent="0.25">
      <c r="A135" s="52" t="s">
        <v>82</v>
      </c>
      <c r="B135" s="11">
        <v>123</v>
      </c>
      <c r="C135" s="31" t="s">
        <v>350</v>
      </c>
      <c r="D135" s="31" t="s">
        <v>406</v>
      </c>
      <c r="E135" s="31" t="s">
        <v>407</v>
      </c>
      <c r="F135" s="31" t="s">
        <v>82</v>
      </c>
      <c r="G135" s="31" t="s">
        <v>82</v>
      </c>
      <c r="H135" s="32" t="s">
        <v>87</v>
      </c>
      <c r="I135" s="33">
        <v>2</v>
      </c>
      <c r="J135" s="56"/>
      <c r="K135" s="11">
        <v>1</v>
      </c>
      <c r="L135" s="34"/>
      <c r="M135" s="35"/>
      <c r="N135" s="36"/>
      <c r="O135" s="37">
        <f>ROUND(ROUND(L135,4)*(1-M135),4)</f>
        <v>0</v>
      </c>
      <c r="P135" s="37">
        <f>ROUND(ROUND(O135,4)*(1+N135),4)</f>
        <v>0</v>
      </c>
      <c r="Q135" s="37">
        <f>ROUND($I135*O135,4)</f>
        <v>0</v>
      </c>
      <c r="R135" s="37">
        <f>ROUND($I135*P135,4)</f>
        <v>0</v>
      </c>
      <c r="S135" s="38"/>
      <c r="T135" s="38"/>
      <c r="U135" s="38"/>
      <c r="V135" s="39"/>
    </row>
    <row r="136" spans="1:22" x14ac:dyDescent="0.25">
      <c r="A136" s="52" t="s">
        <v>82</v>
      </c>
      <c r="B136" s="11">
        <v>124</v>
      </c>
      <c r="C136" s="31" t="s">
        <v>350</v>
      </c>
      <c r="D136" s="31" t="s">
        <v>408</v>
      </c>
      <c r="E136" s="31" t="s">
        <v>409</v>
      </c>
      <c r="F136" s="31" t="s">
        <v>373</v>
      </c>
      <c r="G136" s="31" t="s">
        <v>82</v>
      </c>
      <c r="H136" s="32" t="s">
        <v>87</v>
      </c>
      <c r="I136" s="33">
        <v>2</v>
      </c>
      <c r="J136" s="56"/>
      <c r="K136" s="11">
        <v>1</v>
      </c>
      <c r="L136" s="34"/>
      <c r="M136" s="35"/>
      <c r="N136" s="36"/>
      <c r="O136" s="37">
        <f>ROUND(ROUND(L136,4)*(1-M136),4)</f>
        <v>0</v>
      </c>
      <c r="P136" s="37">
        <f>ROUND(ROUND(O136,4)*(1+N136),4)</f>
        <v>0</v>
      </c>
      <c r="Q136" s="37">
        <f>ROUND($I136*O136,4)</f>
        <v>0</v>
      </c>
      <c r="R136" s="37">
        <f>ROUND($I136*P136,4)</f>
        <v>0</v>
      </c>
      <c r="S136" s="38"/>
      <c r="T136" s="38"/>
      <c r="U136" s="38"/>
      <c r="V136" s="39"/>
    </row>
    <row r="137" spans="1:22" x14ac:dyDescent="0.25">
      <c r="A137" s="52" t="s">
        <v>82</v>
      </c>
      <c r="B137" s="11">
        <v>125</v>
      </c>
      <c r="C137" s="31" t="s">
        <v>350</v>
      </c>
      <c r="D137" s="31" t="s">
        <v>410</v>
      </c>
      <c r="E137" s="31" t="s">
        <v>411</v>
      </c>
      <c r="F137" s="31" t="s">
        <v>388</v>
      </c>
      <c r="G137" s="31" t="s">
        <v>82</v>
      </c>
      <c r="H137" s="32" t="s">
        <v>87</v>
      </c>
      <c r="I137" s="33">
        <v>2</v>
      </c>
      <c r="J137" s="56"/>
      <c r="K137" s="11">
        <v>1</v>
      </c>
      <c r="L137" s="34"/>
      <c r="M137" s="35"/>
      <c r="N137" s="36"/>
      <c r="O137" s="37">
        <f>ROUND(ROUND(L137,4)*(1-M137),4)</f>
        <v>0</v>
      </c>
      <c r="P137" s="37">
        <f>ROUND(ROUND(O137,4)*(1+N137),4)</f>
        <v>0</v>
      </c>
      <c r="Q137" s="37">
        <f>ROUND($I137*O137,4)</f>
        <v>0</v>
      </c>
      <c r="R137" s="37">
        <f>ROUND($I137*P137,4)</f>
        <v>0</v>
      </c>
      <c r="S137" s="38"/>
      <c r="T137" s="38"/>
      <c r="U137" s="38"/>
      <c r="V137" s="39"/>
    </row>
    <row r="138" spans="1:22" x14ac:dyDescent="0.25">
      <c r="A138" s="52" t="s">
        <v>82</v>
      </c>
      <c r="B138" s="11">
        <v>126</v>
      </c>
      <c r="C138" s="31" t="s">
        <v>350</v>
      </c>
      <c r="D138" s="31" t="s">
        <v>412</v>
      </c>
      <c r="E138" s="31" t="s">
        <v>413</v>
      </c>
      <c r="F138" s="31" t="s">
        <v>373</v>
      </c>
      <c r="G138" s="31" t="s">
        <v>82</v>
      </c>
      <c r="H138" s="32" t="s">
        <v>87</v>
      </c>
      <c r="I138" s="33">
        <v>2</v>
      </c>
      <c r="J138" s="56"/>
      <c r="K138" s="11">
        <v>1</v>
      </c>
      <c r="L138" s="34"/>
      <c r="M138" s="35"/>
      <c r="N138" s="36"/>
      <c r="O138" s="37">
        <f>ROUND(ROUND(L138,4)*(1-M138),4)</f>
        <v>0</v>
      </c>
      <c r="P138" s="37">
        <f>ROUND(ROUND(O138,4)*(1+N138),4)</f>
        <v>0</v>
      </c>
      <c r="Q138" s="37">
        <f>ROUND($I138*O138,4)</f>
        <v>0</v>
      </c>
      <c r="R138" s="37">
        <f>ROUND($I138*P138,4)</f>
        <v>0</v>
      </c>
      <c r="S138" s="38"/>
      <c r="T138" s="38"/>
      <c r="U138" s="38"/>
      <c r="V138" s="39"/>
    </row>
    <row r="139" spans="1:22" x14ac:dyDescent="0.25">
      <c r="A139" s="52" t="s">
        <v>82</v>
      </c>
      <c r="B139" s="11">
        <v>127</v>
      </c>
      <c r="C139" s="31" t="s">
        <v>350</v>
      </c>
      <c r="D139" s="31" t="s">
        <v>414</v>
      </c>
      <c r="E139" s="31" t="s">
        <v>415</v>
      </c>
      <c r="F139" s="31" t="s">
        <v>416</v>
      </c>
      <c r="G139" s="31" t="s">
        <v>82</v>
      </c>
      <c r="H139" s="32" t="s">
        <v>87</v>
      </c>
      <c r="I139" s="33">
        <v>2</v>
      </c>
      <c r="J139" s="56"/>
      <c r="K139" s="11">
        <v>1</v>
      </c>
      <c r="L139" s="34"/>
      <c r="M139" s="35"/>
      <c r="N139" s="36"/>
      <c r="O139" s="37">
        <f>ROUND(ROUND(L139,4)*(1-M139),4)</f>
        <v>0</v>
      </c>
      <c r="P139" s="37">
        <f>ROUND(ROUND(O139,4)*(1+N139),4)</f>
        <v>0</v>
      </c>
      <c r="Q139" s="37">
        <f>ROUND($I139*O139,4)</f>
        <v>0</v>
      </c>
      <c r="R139" s="37">
        <f>ROUND($I139*P139,4)</f>
        <v>0</v>
      </c>
      <c r="S139" s="38"/>
      <c r="T139" s="38"/>
      <c r="U139" s="38"/>
      <c r="V139" s="39"/>
    </row>
    <row r="140" spans="1:22" x14ac:dyDescent="0.25">
      <c r="A140" s="52" t="s">
        <v>82</v>
      </c>
      <c r="B140" s="11">
        <v>128</v>
      </c>
      <c r="C140" s="31" t="s">
        <v>350</v>
      </c>
      <c r="D140" s="31" t="s">
        <v>417</v>
      </c>
      <c r="E140" s="31" t="s">
        <v>418</v>
      </c>
      <c r="F140" s="31" t="s">
        <v>378</v>
      </c>
      <c r="G140" s="31" t="s">
        <v>82</v>
      </c>
      <c r="H140" s="32" t="s">
        <v>87</v>
      </c>
      <c r="I140" s="33">
        <v>2</v>
      </c>
      <c r="J140" s="56"/>
      <c r="K140" s="11">
        <v>1</v>
      </c>
      <c r="L140" s="34"/>
      <c r="M140" s="35"/>
      <c r="N140" s="36"/>
      <c r="O140" s="37">
        <f>ROUND(ROUND(L140,4)*(1-M140),4)</f>
        <v>0</v>
      </c>
      <c r="P140" s="37">
        <f>ROUND(ROUND(O140,4)*(1+N140),4)</f>
        <v>0</v>
      </c>
      <c r="Q140" s="37">
        <f>ROUND($I140*O140,4)</f>
        <v>0</v>
      </c>
      <c r="R140" s="37">
        <f>ROUND($I140*P140,4)</f>
        <v>0</v>
      </c>
      <c r="S140" s="38"/>
      <c r="T140" s="38"/>
      <c r="U140" s="38"/>
      <c r="V140" s="39"/>
    </row>
    <row r="141" spans="1:22" x14ac:dyDescent="0.25">
      <c r="A141" s="52" t="s">
        <v>82</v>
      </c>
      <c r="B141" s="11">
        <v>129</v>
      </c>
      <c r="C141" s="31" t="s">
        <v>350</v>
      </c>
      <c r="D141" s="31" t="s">
        <v>419</v>
      </c>
      <c r="E141" s="31" t="s">
        <v>420</v>
      </c>
      <c r="F141" s="31" t="s">
        <v>421</v>
      </c>
      <c r="G141" s="31" t="s">
        <v>82</v>
      </c>
      <c r="H141" s="32" t="s">
        <v>87</v>
      </c>
      <c r="I141" s="33">
        <v>2</v>
      </c>
      <c r="J141" s="56"/>
      <c r="K141" s="11">
        <v>1</v>
      </c>
      <c r="L141" s="34"/>
      <c r="M141" s="35"/>
      <c r="N141" s="36"/>
      <c r="O141" s="37">
        <f>ROUND(ROUND(L141,4)*(1-M141),4)</f>
        <v>0</v>
      </c>
      <c r="P141" s="37">
        <f>ROUND(ROUND(O141,4)*(1+N141),4)</f>
        <v>0</v>
      </c>
      <c r="Q141" s="37">
        <f>ROUND($I141*O141,4)</f>
        <v>0</v>
      </c>
      <c r="R141" s="37">
        <f>ROUND($I141*P141,4)</f>
        <v>0</v>
      </c>
      <c r="S141" s="38"/>
      <c r="T141" s="38"/>
      <c r="U141" s="38"/>
      <c r="V141" s="39"/>
    </row>
    <row r="142" spans="1:22" x14ac:dyDescent="0.25">
      <c r="A142" s="52" t="s">
        <v>82</v>
      </c>
      <c r="B142" s="11">
        <v>130</v>
      </c>
      <c r="C142" s="31" t="s">
        <v>235</v>
      </c>
      <c r="D142" s="31" t="s">
        <v>422</v>
      </c>
      <c r="E142" s="31" t="s">
        <v>423</v>
      </c>
      <c r="F142" s="31" t="s">
        <v>424</v>
      </c>
      <c r="G142" s="31" t="s">
        <v>82</v>
      </c>
      <c r="H142" s="32" t="s">
        <v>87</v>
      </c>
      <c r="I142" s="33">
        <v>2</v>
      </c>
      <c r="J142" s="56"/>
      <c r="K142" s="11">
        <v>1</v>
      </c>
      <c r="L142" s="34"/>
      <c r="M142" s="35"/>
      <c r="N142" s="36"/>
      <c r="O142" s="37">
        <f>ROUND(ROUND(L142,4)*(1-M142),4)</f>
        <v>0</v>
      </c>
      <c r="P142" s="37">
        <f>ROUND(ROUND(O142,4)*(1+N142),4)</f>
        <v>0</v>
      </c>
      <c r="Q142" s="37">
        <f>ROUND($I142*O142,4)</f>
        <v>0</v>
      </c>
      <c r="R142" s="37">
        <f>ROUND($I142*P142,4)</f>
        <v>0</v>
      </c>
      <c r="S142" s="38"/>
      <c r="T142" s="38"/>
      <c r="U142" s="38"/>
      <c r="V142" s="39"/>
    </row>
    <row r="143" spans="1:22" x14ac:dyDescent="0.25">
      <c r="A143" s="52" t="s">
        <v>82</v>
      </c>
      <c r="B143" s="11">
        <v>131</v>
      </c>
      <c r="C143" s="31" t="s">
        <v>235</v>
      </c>
      <c r="D143" s="31" t="s">
        <v>425</v>
      </c>
      <c r="E143" s="31" t="s">
        <v>426</v>
      </c>
      <c r="F143" s="31" t="s">
        <v>424</v>
      </c>
      <c r="G143" s="31" t="s">
        <v>82</v>
      </c>
      <c r="H143" s="32" t="s">
        <v>87</v>
      </c>
      <c r="I143" s="33">
        <v>2</v>
      </c>
      <c r="J143" s="56"/>
      <c r="K143" s="11">
        <v>1</v>
      </c>
      <c r="L143" s="34"/>
      <c r="M143" s="35"/>
      <c r="N143" s="36"/>
      <c r="O143" s="37">
        <f>ROUND(ROUND(L143,4)*(1-M143),4)</f>
        <v>0</v>
      </c>
      <c r="P143" s="37">
        <f>ROUND(ROUND(O143,4)*(1+N143),4)</f>
        <v>0</v>
      </c>
      <c r="Q143" s="37">
        <f>ROUND($I143*O143,4)</f>
        <v>0</v>
      </c>
      <c r="R143" s="37">
        <f>ROUND($I143*P143,4)</f>
        <v>0</v>
      </c>
      <c r="S143" s="38"/>
      <c r="T143" s="38"/>
      <c r="U143" s="38"/>
      <c r="V143" s="39"/>
    </row>
    <row r="144" spans="1:22" x14ac:dyDescent="0.25">
      <c r="A144" s="52" t="s">
        <v>82</v>
      </c>
      <c r="B144" s="11">
        <v>132</v>
      </c>
      <c r="C144" s="31" t="s">
        <v>235</v>
      </c>
      <c r="D144" s="31" t="s">
        <v>427</v>
      </c>
      <c r="E144" s="31" t="s">
        <v>428</v>
      </c>
      <c r="F144" s="31" t="s">
        <v>424</v>
      </c>
      <c r="G144" s="31" t="s">
        <v>82</v>
      </c>
      <c r="H144" s="32" t="s">
        <v>87</v>
      </c>
      <c r="I144" s="33">
        <v>2</v>
      </c>
      <c r="J144" s="56"/>
      <c r="K144" s="11">
        <v>1</v>
      </c>
      <c r="L144" s="34"/>
      <c r="M144" s="35"/>
      <c r="N144" s="36"/>
      <c r="O144" s="37">
        <f>ROUND(ROUND(L144,4)*(1-M144),4)</f>
        <v>0</v>
      </c>
      <c r="P144" s="37">
        <f>ROUND(ROUND(O144,4)*(1+N144),4)</f>
        <v>0</v>
      </c>
      <c r="Q144" s="37">
        <f>ROUND($I144*O144,4)</f>
        <v>0</v>
      </c>
      <c r="R144" s="37">
        <f>ROUND($I144*P144,4)</f>
        <v>0</v>
      </c>
      <c r="S144" s="38"/>
      <c r="T144" s="38"/>
      <c r="U144" s="38"/>
      <c r="V144" s="39"/>
    </row>
    <row r="145" spans="1:22" x14ac:dyDescent="0.25">
      <c r="A145" s="52" t="s">
        <v>82</v>
      </c>
      <c r="B145" s="11">
        <v>133</v>
      </c>
      <c r="C145" s="31" t="s">
        <v>429</v>
      </c>
      <c r="D145" s="31" t="s">
        <v>430</v>
      </c>
      <c r="E145" s="31" t="s">
        <v>423</v>
      </c>
      <c r="F145" s="31" t="s">
        <v>424</v>
      </c>
      <c r="G145" s="31" t="s">
        <v>82</v>
      </c>
      <c r="H145" s="32" t="s">
        <v>87</v>
      </c>
      <c r="I145" s="33">
        <v>2</v>
      </c>
      <c r="J145" s="56"/>
      <c r="K145" s="11">
        <v>1</v>
      </c>
      <c r="L145" s="34"/>
      <c r="M145" s="35"/>
      <c r="N145" s="36"/>
      <c r="O145" s="37">
        <f>ROUND(ROUND(L145,4)*(1-M145),4)</f>
        <v>0</v>
      </c>
      <c r="P145" s="37">
        <f>ROUND(ROUND(O145,4)*(1+N145),4)</f>
        <v>0</v>
      </c>
      <c r="Q145" s="37">
        <f>ROUND($I145*O145,4)</f>
        <v>0</v>
      </c>
      <c r="R145" s="37">
        <f>ROUND($I145*P145,4)</f>
        <v>0</v>
      </c>
      <c r="S145" s="38"/>
      <c r="T145" s="38"/>
      <c r="U145" s="38"/>
      <c r="V145" s="39"/>
    </row>
    <row r="146" spans="1:22" x14ac:dyDescent="0.25">
      <c r="A146" s="52" t="s">
        <v>82</v>
      </c>
      <c r="B146" s="11">
        <v>134</v>
      </c>
      <c r="C146" s="31" t="s">
        <v>429</v>
      </c>
      <c r="D146" s="31" t="s">
        <v>270</v>
      </c>
      <c r="E146" s="31" t="s">
        <v>426</v>
      </c>
      <c r="F146" s="31" t="s">
        <v>424</v>
      </c>
      <c r="G146" s="31" t="s">
        <v>82</v>
      </c>
      <c r="H146" s="32" t="s">
        <v>87</v>
      </c>
      <c r="I146" s="33">
        <v>2</v>
      </c>
      <c r="J146" s="56"/>
      <c r="K146" s="11">
        <v>1</v>
      </c>
      <c r="L146" s="34"/>
      <c r="M146" s="35"/>
      <c r="N146" s="36"/>
      <c r="O146" s="37">
        <f>ROUND(ROUND(L146,4)*(1-M146),4)</f>
        <v>0</v>
      </c>
      <c r="P146" s="37">
        <f>ROUND(ROUND(O146,4)*(1+N146),4)</f>
        <v>0</v>
      </c>
      <c r="Q146" s="37">
        <f>ROUND($I146*O146,4)</f>
        <v>0</v>
      </c>
      <c r="R146" s="37">
        <f>ROUND($I146*P146,4)</f>
        <v>0</v>
      </c>
      <c r="S146" s="38"/>
      <c r="T146" s="38"/>
      <c r="U146" s="38"/>
      <c r="V146" s="39"/>
    </row>
    <row r="147" spans="1:22" x14ac:dyDescent="0.25">
      <c r="A147" s="52" t="s">
        <v>82</v>
      </c>
      <c r="B147" s="11">
        <v>135</v>
      </c>
      <c r="C147" s="31" t="s">
        <v>429</v>
      </c>
      <c r="D147" s="31" t="s">
        <v>431</v>
      </c>
      <c r="E147" s="31" t="s">
        <v>428</v>
      </c>
      <c r="F147" s="31" t="s">
        <v>424</v>
      </c>
      <c r="G147" s="31" t="s">
        <v>82</v>
      </c>
      <c r="H147" s="32" t="s">
        <v>87</v>
      </c>
      <c r="I147" s="33">
        <v>2</v>
      </c>
      <c r="J147" s="56"/>
      <c r="K147" s="11">
        <v>1</v>
      </c>
      <c r="L147" s="34"/>
      <c r="M147" s="35"/>
      <c r="N147" s="36"/>
      <c r="O147" s="37">
        <f>ROUND(ROUND(L147,4)*(1-M147),4)</f>
        <v>0</v>
      </c>
      <c r="P147" s="37">
        <f>ROUND(ROUND(O147,4)*(1+N147),4)</f>
        <v>0</v>
      </c>
      <c r="Q147" s="37">
        <f>ROUND($I147*O147,4)</f>
        <v>0</v>
      </c>
      <c r="R147" s="37">
        <f>ROUND($I147*P147,4)</f>
        <v>0</v>
      </c>
      <c r="S147" s="38"/>
      <c r="T147" s="38"/>
      <c r="U147" s="38"/>
      <c r="V147" s="39"/>
    </row>
    <row r="148" spans="1:22" x14ac:dyDescent="0.25">
      <c r="A148" s="52" t="s">
        <v>82</v>
      </c>
      <c r="B148" s="11">
        <v>136</v>
      </c>
      <c r="C148" s="31" t="s">
        <v>258</v>
      </c>
      <c r="D148" s="31" t="s">
        <v>432</v>
      </c>
      <c r="E148" s="31" t="s">
        <v>433</v>
      </c>
      <c r="F148" s="31" t="s">
        <v>434</v>
      </c>
      <c r="G148" s="31" t="s">
        <v>82</v>
      </c>
      <c r="H148" s="32" t="s">
        <v>87</v>
      </c>
      <c r="I148" s="33">
        <v>2</v>
      </c>
      <c r="J148" s="56"/>
      <c r="K148" s="11">
        <v>1</v>
      </c>
      <c r="L148" s="34"/>
      <c r="M148" s="35"/>
      <c r="N148" s="36"/>
      <c r="O148" s="37">
        <f>ROUND(ROUND(L148,4)*(1-M148),4)</f>
        <v>0</v>
      </c>
      <c r="P148" s="37">
        <f>ROUND(ROUND(O148,4)*(1+N148),4)</f>
        <v>0</v>
      </c>
      <c r="Q148" s="37">
        <f>ROUND($I148*O148,4)</f>
        <v>0</v>
      </c>
      <c r="R148" s="37">
        <f>ROUND($I148*P148,4)</f>
        <v>0</v>
      </c>
      <c r="S148" s="38"/>
      <c r="T148" s="38"/>
      <c r="U148" s="38"/>
      <c r="V148" s="39"/>
    </row>
    <row r="149" spans="1:22" x14ac:dyDescent="0.25">
      <c r="A149" s="52" t="s">
        <v>82</v>
      </c>
      <c r="B149" s="11">
        <v>137</v>
      </c>
      <c r="C149" s="31" t="s">
        <v>350</v>
      </c>
      <c r="D149" s="31" t="s">
        <v>435</v>
      </c>
      <c r="E149" s="31" t="s">
        <v>436</v>
      </c>
      <c r="F149" s="31" t="s">
        <v>437</v>
      </c>
      <c r="G149" s="31" t="s">
        <v>82</v>
      </c>
      <c r="H149" s="32" t="s">
        <v>87</v>
      </c>
      <c r="I149" s="33">
        <v>2</v>
      </c>
      <c r="J149" s="56"/>
      <c r="K149" s="11">
        <v>1</v>
      </c>
      <c r="L149" s="34"/>
      <c r="M149" s="35"/>
      <c r="N149" s="36"/>
      <c r="O149" s="37">
        <f>ROUND(ROUND(L149,4)*(1-M149),4)</f>
        <v>0</v>
      </c>
      <c r="P149" s="37">
        <f>ROUND(ROUND(O149,4)*(1+N149),4)</f>
        <v>0</v>
      </c>
      <c r="Q149" s="37">
        <f>ROUND($I149*O149,4)</f>
        <v>0</v>
      </c>
      <c r="R149" s="37">
        <f>ROUND($I149*P149,4)</f>
        <v>0</v>
      </c>
      <c r="S149" s="38"/>
      <c r="T149" s="38"/>
      <c r="U149" s="38"/>
      <c r="V149" s="39"/>
    </row>
    <row r="150" spans="1:22" x14ac:dyDescent="0.25">
      <c r="A150" s="52" t="s">
        <v>82</v>
      </c>
      <c r="B150" s="11">
        <v>138</v>
      </c>
      <c r="C150" s="31" t="s">
        <v>429</v>
      </c>
      <c r="D150" s="31" t="s">
        <v>438</v>
      </c>
      <c r="E150" s="31" t="s">
        <v>439</v>
      </c>
      <c r="F150" s="31" t="s">
        <v>118</v>
      </c>
      <c r="G150" s="31" t="s">
        <v>82</v>
      </c>
      <c r="H150" s="32" t="s">
        <v>87</v>
      </c>
      <c r="I150" s="33">
        <v>2</v>
      </c>
      <c r="J150" s="56"/>
      <c r="K150" s="11">
        <v>1</v>
      </c>
      <c r="L150" s="34"/>
      <c r="M150" s="35"/>
      <c r="N150" s="36"/>
      <c r="O150" s="37">
        <f>ROUND(ROUND(L150,4)*(1-M150),4)</f>
        <v>0</v>
      </c>
      <c r="P150" s="37">
        <f>ROUND(ROUND(O150,4)*(1+N150),4)</f>
        <v>0</v>
      </c>
      <c r="Q150" s="37">
        <f>ROUND($I150*O150,4)</f>
        <v>0</v>
      </c>
      <c r="R150" s="37">
        <f>ROUND($I150*P150,4)</f>
        <v>0</v>
      </c>
      <c r="S150" s="38"/>
      <c r="T150" s="38"/>
      <c r="U150" s="38"/>
      <c r="V150" s="39"/>
    </row>
    <row r="151" spans="1:22" x14ac:dyDescent="0.25">
      <c r="A151" s="52" t="s">
        <v>82</v>
      </c>
      <c r="B151" s="11">
        <v>139</v>
      </c>
      <c r="C151" s="31" t="s">
        <v>429</v>
      </c>
      <c r="D151" s="31" t="s">
        <v>440</v>
      </c>
      <c r="E151" s="31" t="s">
        <v>441</v>
      </c>
      <c r="F151" s="31" t="s">
        <v>118</v>
      </c>
      <c r="G151" s="31" t="s">
        <v>82</v>
      </c>
      <c r="H151" s="32" t="s">
        <v>87</v>
      </c>
      <c r="I151" s="33">
        <v>2</v>
      </c>
      <c r="J151" s="56"/>
      <c r="K151" s="11">
        <v>1</v>
      </c>
      <c r="L151" s="34"/>
      <c r="M151" s="35"/>
      <c r="N151" s="36"/>
      <c r="O151" s="37">
        <f>ROUND(ROUND(L151,4)*(1-M151),4)</f>
        <v>0</v>
      </c>
      <c r="P151" s="37">
        <f>ROUND(ROUND(O151,4)*(1+N151),4)</f>
        <v>0</v>
      </c>
      <c r="Q151" s="37">
        <f>ROUND($I151*O151,4)</f>
        <v>0</v>
      </c>
      <c r="R151" s="37">
        <f>ROUND($I151*P151,4)</f>
        <v>0</v>
      </c>
      <c r="S151" s="38"/>
      <c r="T151" s="38"/>
      <c r="U151" s="38"/>
      <c r="V151" s="39"/>
    </row>
    <row r="152" spans="1:22" x14ac:dyDescent="0.25">
      <c r="A152" s="52" t="s">
        <v>82</v>
      </c>
      <c r="B152" s="11">
        <v>140</v>
      </c>
      <c r="C152" s="31" t="s">
        <v>429</v>
      </c>
      <c r="D152" s="31" t="s">
        <v>442</v>
      </c>
      <c r="E152" s="31" t="s">
        <v>443</v>
      </c>
      <c r="F152" s="31" t="s">
        <v>118</v>
      </c>
      <c r="G152" s="31" t="s">
        <v>82</v>
      </c>
      <c r="H152" s="32" t="s">
        <v>87</v>
      </c>
      <c r="I152" s="33">
        <v>2</v>
      </c>
      <c r="J152" s="56"/>
      <c r="K152" s="11">
        <v>1</v>
      </c>
      <c r="L152" s="34"/>
      <c r="M152" s="35"/>
      <c r="N152" s="36"/>
      <c r="O152" s="37">
        <f>ROUND(ROUND(L152,4)*(1-M152),4)</f>
        <v>0</v>
      </c>
      <c r="P152" s="37">
        <f>ROUND(ROUND(O152,4)*(1+N152),4)</f>
        <v>0</v>
      </c>
      <c r="Q152" s="37">
        <f>ROUND($I152*O152,4)</f>
        <v>0</v>
      </c>
      <c r="R152" s="37">
        <f>ROUND($I152*P152,4)</f>
        <v>0</v>
      </c>
      <c r="S152" s="38"/>
      <c r="T152" s="38"/>
      <c r="U152" s="38"/>
      <c r="V152" s="39"/>
    </row>
    <row r="153" spans="1:22" x14ac:dyDescent="0.25">
      <c r="A153" s="52" t="s">
        <v>82</v>
      </c>
      <c r="B153" s="11">
        <v>141</v>
      </c>
      <c r="C153" s="31" t="s">
        <v>235</v>
      </c>
      <c r="D153" s="31" t="s">
        <v>444</v>
      </c>
      <c r="E153" s="31" t="s">
        <v>439</v>
      </c>
      <c r="F153" s="31" t="s">
        <v>118</v>
      </c>
      <c r="G153" s="31" t="s">
        <v>82</v>
      </c>
      <c r="H153" s="32" t="s">
        <v>87</v>
      </c>
      <c r="I153" s="33">
        <v>2</v>
      </c>
      <c r="J153" s="56"/>
      <c r="K153" s="11">
        <v>1</v>
      </c>
      <c r="L153" s="34"/>
      <c r="M153" s="35"/>
      <c r="N153" s="36"/>
      <c r="O153" s="37">
        <f>ROUND(ROUND(L153,4)*(1-M153),4)</f>
        <v>0</v>
      </c>
      <c r="P153" s="37">
        <f>ROUND(ROUND(O153,4)*(1+N153),4)</f>
        <v>0</v>
      </c>
      <c r="Q153" s="37">
        <f>ROUND($I153*O153,4)</f>
        <v>0</v>
      </c>
      <c r="R153" s="37">
        <f>ROUND($I153*P153,4)</f>
        <v>0</v>
      </c>
      <c r="S153" s="38"/>
      <c r="T153" s="38"/>
      <c r="U153" s="38"/>
      <c r="V153" s="39"/>
    </row>
    <row r="154" spans="1:22" x14ac:dyDescent="0.25">
      <c r="A154" s="52" t="s">
        <v>82</v>
      </c>
      <c r="B154" s="11">
        <v>142</v>
      </c>
      <c r="C154" s="31" t="s">
        <v>235</v>
      </c>
      <c r="D154" s="31" t="s">
        <v>445</v>
      </c>
      <c r="E154" s="31" t="s">
        <v>441</v>
      </c>
      <c r="F154" s="31" t="s">
        <v>118</v>
      </c>
      <c r="G154" s="31" t="s">
        <v>82</v>
      </c>
      <c r="H154" s="32" t="s">
        <v>87</v>
      </c>
      <c r="I154" s="33">
        <v>2</v>
      </c>
      <c r="J154" s="56"/>
      <c r="K154" s="11">
        <v>1</v>
      </c>
      <c r="L154" s="34"/>
      <c r="M154" s="35"/>
      <c r="N154" s="36"/>
      <c r="O154" s="37">
        <f>ROUND(ROUND(L154,4)*(1-M154),4)</f>
        <v>0</v>
      </c>
      <c r="P154" s="37">
        <f>ROUND(ROUND(O154,4)*(1+N154),4)</f>
        <v>0</v>
      </c>
      <c r="Q154" s="37">
        <f>ROUND($I154*O154,4)</f>
        <v>0</v>
      </c>
      <c r="R154" s="37">
        <f>ROUND($I154*P154,4)</f>
        <v>0</v>
      </c>
      <c r="S154" s="38"/>
      <c r="T154" s="38"/>
      <c r="U154" s="38"/>
      <c r="V154" s="39"/>
    </row>
    <row r="155" spans="1:22" x14ac:dyDescent="0.25">
      <c r="A155" s="52" t="s">
        <v>82</v>
      </c>
      <c r="B155" s="11">
        <v>143</v>
      </c>
      <c r="C155" s="31" t="s">
        <v>235</v>
      </c>
      <c r="D155" s="31" t="s">
        <v>446</v>
      </c>
      <c r="E155" s="31" t="s">
        <v>443</v>
      </c>
      <c r="F155" s="31" t="s">
        <v>118</v>
      </c>
      <c r="G155" s="31" t="s">
        <v>82</v>
      </c>
      <c r="H155" s="32" t="s">
        <v>87</v>
      </c>
      <c r="I155" s="33">
        <v>2</v>
      </c>
      <c r="J155" s="56"/>
      <c r="K155" s="11">
        <v>1</v>
      </c>
      <c r="L155" s="34"/>
      <c r="M155" s="35"/>
      <c r="N155" s="36"/>
      <c r="O155" s="37">
        <f>ROUND(ROUND(L155,4)*(1-M155),4)</f>
        <v>0</v>
      </c>
      <c r="P155" s="37">
        <f>ROUND(ROUND(O155,4)*(1+N155),4)</f>
        <v>0</v>
      </c>
      <c r="Q155" s="37">
        <f>ROUND($I155*O155,4)</f>
        <v>0</v>
      </c>
      <c r="R155" s="37">
        <f>ROUND($I155*P155,4)</f>
        <v>0</v>
      </c>
      <c r="S155" s="38"/>
      <c r="T155" s="38"/>
      <c r="U155" s="38"/>
      <c r="V155" s="39"/>
    </row>
    <row r="156" spans="1:22" x14ac:dyDescent="0.25">
      <c r="A156" s="52" t="s">
        <v>82</v>
      </c>
      <c r="B156" s="11">
        <v>144</v>
      </c>
      <c r="C156" s="31" t="s">
        <v>350</v>
      </c>
      <c r="D156" s="31" t="s">
        <v>447</v>
      </c>
      <c r="E156" s="31" t="s">
        <v>448</v>
      </c>
      <c r="F156" s="31" t="s">
        <v>82</v>
      </c>
      <c r="G156" s="31" t="s">
        <v>82</v>
      </c>
      <c r="H156" s="32" t="s">
        <v>87</v>
      </c>
      <c r="I156" s="33">
        <v>2</v>
      </c>
      <c r="J156" s="56"/>
      <c r="K156" s="11">
        <v>1</v>
      </c>
      <c r="L156" s="34"/>
      <c r="M156" s="35"/>
      <c r="N156" s="36"/>
      <c r="O156" s="37">
        <f>ROUND(ROUND(L156,4)*(1-M156),4)</f>
        <v>0</v>
      </c>
      <c r="P156" s="37">
        <f>ROUND(ROUND(O156,4)*(1+N156),4)</f>
        <v>0</v>
      </c>
      <c r="Q156" s="37">
        <f>ROUND($I156*O156,4)</f>
        <v>0</v>
      </c>
      <c r="R156" s="37">
        <f>ROUND($I156*P156,4)</f>
        <v>0</v>
      </c>
      <c r="S156" s="38"/>
      <c r="T156" s="38"/>
      <c r="U156" s="38"/>
      <c r="V156" s="39"/>
    </row>
    <row r="157" spans="1:22" x14ac:dyDescent="0.25">
      <c r="A157" s="52" t="s">
        <v>82</v>
      </c>
      <c r="B157" s="11">
        <v>145</v>
      </c>
      <c r="C157" s="31" t="s">
        <v>350</v>
      </c>
      <c r="D157" s="31" t="s">
        <v>449</v>
      </c>
      <c r="E157" s="31" t="s">
        <v>450</v>
      </c>
      <c r="F157" s="31" t="s">
        <v>82</v>
      </c>
      <c r="G157" s="31" t="s">
        <v>82</v>
      </c>
      <c r="H157" s="32" t="s">
        <v>87</v>
      </c>
      <c r="I157" s="33">
        <v>2</v>
      </c>
      <c r="J157" s="56"/>
      <c r="K157" s="11">
        <v>1</v>
      </c>
      <c r="L157" s="34"/>
      <c r="M157" s="35"/>
      <c r="N157" s="36"/>
      <c r="O157" s="37">
        <f>ROUND(ROUND(L157,4)*(1-M157),4)</f>
        <v>0</v>
      </c>
      <c r="P157" s="37">
        <f>ROUND(ROUND(O157,4)*(1+N157),4)</f>
        <v>0</v>
      </c>
      <c r="Q157" s="37">
        <f>ROUND($I157*O157,4)</f>
        <v>0</v>
      </c>
      <c r="R157" s="37">
        <f>ROUND($I157*P157,4)</f>
        <v>0</v>
      </c>
      <c r="S157" s="38"/>
      <c r="T157" s="38"/>
      <c r="U157" s="38"/>
      <c r="V157" s="39"/>
    </row>
    <row r="158" spans="1:22" x14ac:dyDescent="0.25">
      <c r="A158" s="52" t="s">
        <v>82</v>
      </c>
      <c r="B158" s="11">
        <v>146</v>
      </c>
      <c r="C158" s="31" t="s">
        <v>395</v>
      </c>
      <c r="D158" s="31" t="s">
        <v>451</v>
      </c>
      <c r="E158" s="31" t="s">
        <v>452</v>
      </c>
      <c r="F158" s="31" t="s">
        <v>82</v>
      </c>
      <c r="G158" s="31" t="s">
        <v>82</v>
      </c>
      <c r="H158" s="32" t="s">
        <v>87</v>
      </c>
      <c r="I158" s="33">
        <v>2</v>
      </c>
      <c r="J158" s="56"/>
      <c r="K158" s="11">
        <v>1</v>
      </c>
      <c r="L158" s="34"/>
      <c r="M158" s="35"/>
      <c r="N158" s="36"/>
      <c r="O158" s="37">
        <f>ROUND(ROUND(L158,4)*(1-M158),4)</f>
        <v>0</v>
      </c>
      <c r="P158" s="37">
        <f>ROUND(ROUND(O158,4)*(1+N158),4)</f>
        <v>0</v>
      </c>
      <c r="Q158" s="37">
        <f>ROUND($I158*O158,4)</f>
        <v>0</v>
      </c>
      <c r="R158" s="37">
        <f>ROUND($I158*P158,4)</f>
        <v>0</v>
      </c>
      <c r="S158" s="38"/>
      <c r="T158" s="38"/>
      <c r="U158" s="38"/>
      <c r="V158" s="39"/>
    </row>
    <row r="159" spans="1:22" x14ac:dyDescent="0.25">
      <c r="A159" s="52" t="s">
        <v>82</v>
      </c>
      <c r="B159" s="11">
        <v>147</v>
      </c>
      <c r="C159" s="31" t="s">
        <v>453</v>
      </c>
      <c r="D159" s="31" t="s">
        <v>454</v>
      </c>
      <c r="E159" s="31" t="s">
        <v>452</v>
      </c>
      <c r="F159" s="31" t="s">
        <v>82</v>
      </c>
      <c r="G159" s="31" t="s">
        <v>82</v>
      </c>
      <c r="H159" s="32" t="s">
        <v>87</v>
      </c>
      <c r="I159" s="33">
        <v>2</v>
      </c>
      <c r="J159" s="56"/>
      <c r="K159" s="11">
        <v>1</v>
      </c>
      <c r="L159" s="34"/>
      <c r="M159" s="35"/>
      <c r="N159" s="36"/>
      <c r="O159" s="37">
        <f>ROUND(ROUND(L159,4)*(1-M159),4)</f>
        <v>0</v>
      </c>
      <c r="P159" s="37">
        <f>ROUND(ROUND(O159,4)*(1+N159),4)</f>
        <v>0</v>
      </c>
      <c r="Q159" s="37">
        <f>ROUND($I159*O159,4)</f>
        <v>0</v>
      </c>
      <c r="R159" s="37">
        <f>ROUND($I159*P159,4)</f>
        <v>0</v>
      </c>
      <c r="S159" s="38"/>
      <c r="T159" s="38"/>
      <c r="U159" s="38"/>
      <c r="V159" s="39"/>
    </row>
    <row r="160" spans="1:22" x14ac:dyDescent="0.25">
      <c r="A160" s="52" t="s">
        <v>82</v>
      </c>
      <c r="B160" s="11">
        <v>148</v>
      </c>
      <c r="C160" s="31" t="s">
        <v>429</v>
      </c>
      <c r="D160" s="31" t="s">
        <v>455</v>
      </c>
      <c r="E160" s="31" t="s">
        <v>456</v>
      </c>
      <c r="F160" s="31" t="s">
        <v>264</v>
      </c>
      <c r="G160" s="31" t="s">
        <v>82</v>
      </c>
      <c r="H160" s="32" t="s">
        <v>87</v>
      </c>
      <c r="I160" s="33">
        <v>2</v>
      </c>
      <c r="J160" s="56"/>
      <c r="K160" s="11">
        <v>1</v>
      </c>
      <c r="L160" s="34"/>
      <c r="M160" s="35"/>
      <c r="N160" s="36"/>
      <c r="O160" s="37">
        <f>ROUND(ROUND(L160,4)*(1-M160),4)</f>
        <v>0</v>
      </c>
      <c r="P160" s="37">
        <f>ROUND(ROUND(O160,4)*(1+N160),4)</f>
        <v>0</v>
      </c>
      <c r="Q160" s="37">
        <f>ROUND($I160*O160,4)</f>
        <v>0</v>
      </c>
      <c r="R160" s="37">
        <f>ROUND($I160*P160,4)</f>
        <v>0</v>
      </c>
      <c r="S160" s="38"/>
      <c r="T160" s="38"/>
      <c r="U160" s="38"/>
      <c r="V160" s="39"/>
    </row>
    <row r="161" spans="1:22" x14ac:dyDescent="0.25">
      <c r="A161" s="52" t="s">
        <v>82</v>
      </c>
      <c r="B161" s="11">
        <v>149</v>
      </c>
      <c r="C161" s="31" t="s">
        <v>235</v>
      </c>
      <c r="D161" s="31" t="s">
        <v>457</v>
      </c>
      <c r="E161" s="31" t="s">
        <v>82</v>
      </c>
      <c r="F161" s="31" t="s">
        <v>82</v>
      </c>
      <c r="G161" s="31" t="s">
        <v>82</v>
      </c>
      <c r="H161" s="32" t="s">
        <v>87</v>
      </c>
      <c r="I161" s="33">
        <v>2</v>
      </c>
      <c r="J161" s="56"/>
      <c r="K161" s="11">
        <v>1</v>
      </c>
      <c r="L161" s="34"/>
      <c r="M161" s="35"/>
      <c r="N161" s="36"/>
      <c r="O161" s="37">
        <f>ROUND(ROUND(L161,4)*(1-M161),4)</f>
        <v>0</v>
      </c>
      <c r="P161" s="37">
        <f>ROUND(ROUND(O161,4)*(1+N161),4)</f>
        <v>0</v>
      </c>
      <c r="Q161" s="37">
        <f>ROUND($I161*O161,4)</f>
        <v>0</v>
      </c>
      <c r="R161" s="37">
        <f>ROUND($I161*P161,4)</f>
        <v>0</v>
      </c>
      <c r="S161" s="38"/>
      <c r="T161" s="38"/>
      <c r="U161" s="38"/>
      <c r="V161" s="39"/>
    </row>
    <row r="162" spans="1:22" x14ac:dyDescent="0.25">
      <c r="A162" s="52" t="s">
        <v>82</v>
      </c>
      <c r="B162" s="11">
        <v>150</v>
      </c>
      <c r="C162" s="31" t="s">
        <v>458</v>
      </c>
      <c r="D162" s="31" t="s">
        <v>459</v>
      </c>
      <c r="E162" s="31" t="s">
        <v>460</v>
      </c>
      <c r="F162" s="31" t="s">
        <v>118</v>
      </c>
      <c r="G162" s="31" t="s">
        <v>82</v>
      </c>
      <c r="H162" s="32" t="s">
        <v>87</v>
      </c>
      <c r="I162" s="33">
        <v>2</v>
      </c>
      <c r="J162" s="56"/>
      <c r="K162" s="11">
        <v>1</v>
      </c>
      <c r="L162" s="34"/>
      <c r="M162" s="35"/>
      <c r="N162" s="36"/>
      <c r="O162" s="37">
        <f>ROUND(ROUND(L162,4)*(1-M162),4)</f>
        <v>0</v>
      </c>
      <c r="P162" s="37">
        <f>ROUND(ROUND(O162,4)*(1+N162),4)</f>
        <v>0</v>
      </c>
      <c r="Q162" s="37">
        <f>ROUND($I162*O162,4)</f>
        <v>0</v>
      </c>
      <c r="R162" s="37">
        <f>ROUND($I162*P162,4)</f>
        <v>0</v>
      </c>
      <c r="S162" s="38"/>
      <c r="T162" s="38"/>
      <c r="U162" s="38"/>
      <c r="V162" s="39"/>
    </row>
    <row r="163" spans="1:22" x14ac:dyDescent="0.25">
      <c r="A163" s="52" t="s">
        <v>82</v>
      </c>
      <c r="B163" s="11">
        <v>151</v>
      </c>
      <c r="C163" s="31" t="s">
        <v>458</v>
      </c>
      <c r="D163" s="31" t="s">
        <v>461</v>
      </c>
      <c r="E163" s="31" t="s">
        <v>462</v>
      </c>
      <c r="F163" s="31" t="s">
        <v>118</v>
      </c>
      <c r="G163" s="31" t="s">
        <v>82</v>
      </c>
      <c r="H163" s="32" t="s">
        <v>87</v>
      </c>
      <c r="I163" s="33">
        <v>2</v>
      </c>
      <c r="J163" s="56"/>
      <c r="K163" s="11">
        <v>1</v>
      </c>
      <c r="L163" s="34"/>
      <c r="M163" s="35"/>
      <c r="N163" s="36"/>
      <c r="O163" s="37">
        <f>ROUND(ROUND(L163,4)*(1-M163),4)</f>
        <v>0</v>
      </c>
      <c r="P163" s="37">
        <f>ROUND(ROUND(O163,4)*(1+N163),4)</f>
        <v>0</v>
      </c>
      <c r="Q163" s="37">
        <f>ROUND($I163*O163,4)</f>
        <v>0</v>
      </c>
      <c r="R163" s="37">
        <f>ROUND($I163*P163,4)</f>
        <v>0</v>
      </c>
      <c r="S163" s="38"/>
      <c r="T163" s="38"/>
      <c r="U163" s="38"/>
      <c r="V163" s="39"/>
    </row>
    <row r="164" spans="1:22" x14ac:dyDescent="0.25">
      <c r="A164" s="52" t="s">
        <v>82</v>
      </c>
      <c r="B164" s="11">
        <v>152</v>
      </c>
      <c r="C164" s="31" t="s">
        <v>258</v>
      </c>
      <c r="D164" s="31" t="s">
        <v>463</v>
      </c>
      <c r="E164" s="31" t="s">
        <v>464</v>
      </c>
      <c r="F164" s="31" t="s">
        <v>465</v>
      </c>
      <c r="G164" s="31" t="s">
        <v>82</v>
      </c>
      <c r="H164" s="32" t="s">
        <v>87</v>
      </c>
      <c r="I164" s="33">
        <v>2</v>
      </c>
      <c r="J164" s="56"/>
      <c r="K164" s="11">
        <v>1</v>
      </c>
      <c r="L164" s="34"/>
      <c r="M164" s="35"/>
      <c r="N164" s="36"/>
      <c r="O164" s="37">
        <f>ROUND(ROUND(L164,4)*(1-M164),4)</f>
        <v>0</v>
      </c>
      <c r="P164" s="37">
        <f>ROUND(ROUND(O164,4)*(1+N164),4)</f>
        <v>0</v>
      </c>
      <c r="Q164" s="37">
        <f>ROUND($I164*O164,4)</f>
        <v>0</v>
      </c>
      <c r="R164" s="37">
        <f>ROUND($I164*P164,4)</f>
        <v>0</v>
      </c>
      <c r="S164" s="38"/>
      <c r="T164" s="38"/>
      <c r="U164" s="38"/>
      <c r="V164" s="39"/>
    </row>
    <row r="165" spans="1:22" x14ac:dyDescent="0.25">
      <c r="A165" s="52" t="s">
        <v>82</v>
      </c>
      <c r="B165" s="11">
        <v>153</v>
      </c>
      <c r="C165" s="31" t="s">
        <v>429</v>
      </c>
      <c r="D165" s="31" t="s">
        <v>466</v>
      </c>
      <c r="E165" s="31" t="s">
        <v>467</v>
      </c>
      <c r="F165" s="31" t="s">
        <v>82</v>
      </c>
      <c r="G165" s="31" t="s">
        <v>82</v>
      </c>
      <c r="H165" s="32" t="s">
        <v>87</v>
      </c>
      <c r="I165" s="33">
        <v>2</v>
      </c>
      <c r="J165" s="56"/>
      <c r="K165" s="11">
        <v>1</v>
      </c>
      <c r="L165" s="34"/>
      <c r="M165" s="35"/>
      <c r="N165" s="36"/>
      <c r="O165" s="37">
        <f>ROUND(ROUND(L165,4)*(1-M165),4)</f>
        <v>0</v>
      </c>
      <c r="P165" s="37">
        <f>ROUND(ROUND(O165,4)*(1+N165),4)</f>
        <v>0</v>
      </c>
      <c r="Q165" s="37">
        <f>ROUND($I165*O165,4)</f>
        <v>0</v>
      </c>
      <c r="R165" s="37">
        <f>ROUND($I165*P165,4)</f>
        <v>0</v>
      </c>
      <c r="S165" s="38"/>
      <c r="T165" s="38"/>
      <c r="U165" s="38"/>
      <c r="V165" s="39"/>
    </row>
    <row r="166" spans="1:22" x14ac:dyDescent="0.25">
      <c r="A166" s="52" t="s">
        <v>82</v>
      </c>
      <c r="B166" s="11">
        <v>154</v>
      </c>
      <c r="C166" s="31" t="s">
        <v>429</v>
      </c>
      <c r="D166" s="31" t="s">
        <v>468</v>
      </c>
      <c r="E166" s="31" t="s">
        <v>469</v>
      </c>
      <c r="F166" s="31" t="s">
        <v>470</v>
      </c>
      <c r="G166" s="31" t="s">
        <v>82</v>
      </c>
      <c r="H166" s="32" t="s">
        <v>87</v>
      </c>
      <c r="I166" s="33">
        <v>2</v>
      </c>
      <c r="J166" s="56"/>
      <c r="K166" s="11">
        <v>1</v>
      </c>
      <c r="L166" s="34"/>
      <c r="M166" s="35"/>
      <c r="N166" s="36"/>
      <c r="O166" s="37">
        <f>ROUND(ROUND(L166,4)*(1-M166),4)</f>
        <v>0</v>
      </c>
      <c r="P166" s="37">
        <f>ROUND(ROUND(O166,4)*(1+N166),4)</f>
        <v>0</v>
      </c>
      <c r="Q166" s="37">
        <f>ROUND($I166*O166,4)</f>
        <v>0</v>
      </c>
      <c r="R166" s="37">
        <f>ROUND($I166*P166,4)</f>
        <v>0</v>
      </c>
      <c r="S166" s="38"/>
      <c r="T166" s="38"/>
      <c r="U166" s="38"/>
      <c r="V166" s="39"/>
    </row>
    <row r="167" spans="1:22" x14ac:dyDescent="0.25">
      <c r="A167" s="52" t="s">
        <v>82</v>
      </c>
      <c r="B167" s="11">
        <v>155</v>
      </c>
      <c r="C167" s="31" t="s">
        <v>235</v>
      </c>
      <c r="D167" s="31" t="s">
        <v>471</v>
      </c>
      <c r="E167" s="31" t="s">
        <v>469</v>
      </c>
      <c r="F167" s="31" t="s">
        <v>470</v>
      </c>
      <c r="G167" s="31" t="s">
        <v>82</v>
      </c>
      <c r="H167" s="32" t="s">
        <v>87</v>
      </c>
      <c r="I167" s="33">
        <v>2</v>
      </c>
      <c r="J167" s="56"/>
      <c r="K167" s="11">
        <v>1</v>
      </c>
      <c r="L167" s="34"/>
      <c r="M167" s="35"/>
      <c r="N167" s="36"/>
      <c r="O167" s="37">
        <f>ROUND(ROUND(L167,4)*(1-M167),4)</f>
        <v>0</v>
      </c>
      <c r="P167" s="37">
        <f>ROUND(ROUND(O167,4)*(1+N167),4)</f>
        <v>0</v>
      </c>
      <c r="Q167" s="37">
        <f>ROUND($I167*O167,4)</f>
        <v>0</v>
      </c>
      <c r="R167" s="37">
        <f>ROUND($I167*P167,4)</f>
        <v>0</v>
      </c>
      <c r="S167" s="38"/>
      <c r="T167" s="38"/>
      <c r="U167" s="38"/>
      <c r="V167" s="39"/>
    </row>
    <row r="168" spans="1:22" x14ac:dyDescent="0.25">
      <c r="A168" s="52" t="s">
        <v>82</v>
      </c>
      <c r="B168" s="11">
        <v>156</v>
      </c>
      <c r="C168" s="31" t="s">
        <v>235</v>
      </c>
      <c r="D168" s="31" t="s">
        <v>472</v>
      </c>
      <c r="E168" s="31" t="s">
        <v>467</v>
      </c>
      <c r="F168" s="31" t="s">
        <v>82</v>
      </c>
      <c r="G168" s="31" t="s">
        <v>82</v>
      </c>
      <c r="H168" s="32" t="s">
        <v>87</v>
      </c>
      <c r="I168" s="33">
        <v>2</v>
      </c>
      <c r="J168" s="56"/>
      <c r="K168" s="11">
        <v>1</v>
      </c>
      <c r="L168" s="34"/>
      <c r="M168" s="35"/>
      <c r="N168" s="36"/>
      <c r="O168" s="37">
        <f>ROUND(ROUND(L168,4)*(1-M168),4)</f>
        <v>0</v>
      </c>
      <c r="P168" s="37">
        <f>ROUND(ROUND(O168,4)*(1+N168),4)</f>
        <v>0</v>
      </c>
      <c r="Q168" s="37">
        <f>ROUND($I168*O168,4)</f>
        <v>0</v>
      </c>
      <c r="R168" s="37">
        <f>ROUND($I168*P168,4)</f>
        <v>0</v>
      </c>
      <c r="S168" s="38"/>
      <c r="T168" s="38"/>
      <c r="U168" s="38"/>
      <c r="V168" s="39"/>
    </row>
    <row r="169" spans="1:22" x14ac:dyDescent="0.25">
      <c r="A169" s="52" t="s">
        <v>82</v>
      </c>
      <c r="B169" s="11">
        <v>157</v>
      </c>
      <c r="C169" s="31" t="s">
        <v>336</v>
      </c>
      <c r="D169" s="31" t="s">
        <v>473</v>
      </c>
      <c r="E169" s="31" t="s">
        <v>474</v>
      </c>
      <c r="F169" s="31" t="s">
        <v>470</v>
      </c>
      <c r="G169" s="31" t="s">
        <v>82</v>
      </c>
      <c r="H169" s="32" t="s">
        <v>87</v>
      </c>
      <c r="I169" s="33">
        <v>2</v>
      </c>
      <c r="J169" s="56"/>
      <c r="K169" s="11">
        <v>1</v>
      </c>
      <c r="L169" s="34"/>
      <c r="M169" s="35"/>
      <c r="N169" s="36"/>
      <c r="O169" s="37">
        <f>ROUND(ROUND(L169,4)*(1-M169),4)</f>
        <v>0</v>
      </c>
      <c r="P169" s="37">
        <f>ROUND(ROUND(O169,4)*(1+N169),4)</f>
        <v>0</v>
      </c>
      <c r="Q169" s="37">
        <f>ROUND($I169*O169,4)</f>
        <v>0</v>
      </c>
      <c r="R169" s="37">
        <f>ROUND($I169*P169,4)</f>
        <v>0</v>
      </c>
      <c r="S169" s="38"/>
      <c r="T169" s="38"/>
      <c r="U169" s="38"/>
      <c r="V169" s="39"/>
    </row>
    <row r="170" spans="1:22" x14ac:dyDescent="0.25">
      <c r="A170" s="52" t="s">
        <v>82</v>
      </c>
      <c r="B170" s="11">
        <v>158</v>
      </c>
      <c r="C170" s="31" t="s">
        <v>429</v>
      </c>
      <c r="D170" s="31" t="s">
        <v>475</v>
      </c>
      <c r="E170" s="31" t="s">
        <v>476</v>
      </c>
      <c r="F170" s="31" t="s">
        <v>477</v>
      </c>
      <c r="G170" s="31" t="s">
        <v>82</v>
      </c>
      <c r="H170" s="32" t="s">
        <v>87</v>
      </c>
      <c r="I170" s="33">
        <v>2</v>
      </c>
      <c r="J170" s="56"/>
      <c r="K170" s="11">
        <v>1</v>
      </c>
      <c r="L170" s="34"/>
      <c r="M170" s="35"/>
      <c r="N170" s="36"/>
      <c r="O170" s="37">
        <f>ROUND(ROUND(L170,4)*(1-M170),4)</f>
        <v>0</v>
      </c>
      <c r="P170" s="37">
        <f>ROUND(ROUND(O170,4)*(1+N170),4)</f>
        <v>0</v>
      </c>
      <c r="Q170" s="37">
        <f>ROUND($I170*O170,4)</f>
        <v>0</v>
      </c>
      <c r="R170" s="37">
        <f>ROUND($I170*P170,4)</f>
        <v>0</v>
      </c>
      <c r="S170" s="38"/>
      <c r="T170" s="38"/>
      <c r="U170" s="38"/>
      <c r="V170" s="39"/>
    </row>
    <row r="171" spans="1:22" x14ac:dyDescent="0.25">
      <c r="A171" s="52" t="s">
        <v>82</v>
      </c>
      <c r="B171" s="11">
        <v>159</v>
      </c>
      <c r="C171" s="31" t="s">
        <v>429</v>
      </c>
      <c r="D171" s="31" t="s">
        <v>478</v>
      </c>
      <c r="E171" s="31" t="s">
        <v>479</v>
      </c>
      <c r="F171" s="31" t="s">
        <v>477</v>
      </c>
      <c r="G171" s="31" t="s">
        <v>82</v>
      </c>
      <c r="H171" s="32" t="s">
        <v>87</v>
      </c>
      <c r="I171" s="33">
        <v>2</v>
      </c>
      <c r="J171" s="56"/>
      <c r="K171" s="11">
        <v>1</v>
      </c>
      <c r="L171" s="34"/>
      <c r="M171" s="35"/>
      <c r="N171" s="36"/>
      <c r="O171" s="37">
        <f>ROUND(ROUND(L171,4)*(1-M171),4)</f>
        <v>0</v>
      </c>
      <c r="P171" s="37">
        <f>ROUND(ROUND(O171,4)*(1+N171),4)</f>
        <v>0</v>
      </c>
      <c r="Q171" s="37">
        <f>ROUND($I171*O171,4)</f>
        <v>0</v>
      </c>
      <c r="R171" s="37">
        <f>ROUND($I171*P171,4)</f>
        <v>0</v>
      </c>
      <c r="S171" s="38"/>
      <c r="T171" s="38"/>
      <c r="U171" s="38"/>
      <c r="V171" s="39"/>
    </row>
    <row r="172" spans="1:22" x14ac:dyDescent="0.25">
      <c r="A172" s="52" t="s">
        <v>82</v>
      </c>
      <c r="B172" s="11">
        <v>160</v>
      </c>
      <c r="C172" s="31" t="s">
        <v>480</v>
      </c>
      <c r="D172" s="31" t="s">
        <v>481</v>
      </c>
      <c r="E172" s="31" t="s">
        <v>482</v>
      </c>
      <c r="F172" s="31" t="s">
        <v>477</v>
      </c>
      <c r="G172" s="31" t="s">
        <v>82</v>
      </c>
      <c r="H172" s="32" t="s">
        <v>87</v>
      </c>
      <c r="I172" s="33">
        <v>2</v>
      </c>
      <c r="J172" s="56"/>
      <c r="K172" s="11">
        <v>1</v>
      </c>
      <c r="L172" s="34"/>
      <c r="M172" s="35"/>
      <c r="N172" s="36"/>
      <c r="O172" s="37">
        <f>ROUND(ROUND(L172,4)*(1-M172),4)</f>
        <v>0</v>
      </c>
      <c r="P172" s="37">
        <f>ROUND(ROUND(O172,4)*(1+N172),4)</f>
        <v>0</v>
      </c>
      <c r="Q172" s="37">
        <f>ROUND($I172*O172,4)</f>
        <v>0</v>
      </c>
      <c r="R172" s="37">
        <f>ROUND($I172*P172,4)</f>
        <v>0</v>
      </c>
      <c r="S172" s="38"/>
      <c r="T172" s="38"/>
      <c r="U172" s="38"/>
      <c r="V172" s="39"/>
    </row>
    <row r="173" spans="1:22" x14ac:dyDescent="0.25">
      <c r="A173" s="52" t="s">
        <v>82</v>
      </c>
      <c r="B173" s="11">
        <v>161</v>
      </c>
      <c r="C173" s="31" t="s">
        <v>480</v>
      </c>
      <c r="D173" s="31" t="s">
        <v>483</v>
      </c>
      <c r="E173" s="31" t="s">
        <v>484</v>
      </c>
      <c r="F173" s="31" t="s">
        <v>82</v>
      </c>
      <c r="G173" s="31" t="s">
        <v>82</v>
      </c>
      <c r="H173" s="32" t="s">
        <v>87</v>
      </c>
      <c r="I173" s="33">
        <v>2</v>
      </c>
      <c r="J173" s="56"/>
      <c r="K173" s="11">
        <v>1</v>
      </c>
      <c r="L173" s="34"/>
      <c r="M173" s="35"/>
      <c r="N173" s="36"/>
      <c r="O173" s="37">
        <f>ROUND(ROUND(L173,4)*(1-M173),4)</f>
        <v>0</v>
      </c>
      <c r="P173" s="37">
        <f>ROUND(ROUND(O173,4)*(1+N173),4)</f>
        <v>0</v>
      </c>
      <c r="Q173" s="37">
        <f>ROUND($I173*O173,4)</f>
        <v>0</v>
      </c>
      <c r="R173" s="37">
        <f>ROUND($I173*P173,4)</f>
        <v>0</v>
      </c>
      <c r="S173" s="38"/>
      <c r="T173" s="38"/>
      <c r="U173" s="38"/>
      <c r="V173" s="39"/>
    </row>
    <row r="174" spans="1:22" x14ac:dyDescent="0.25">
      <c r="A174" s="52" t="s">
        <v>82</v>
      </c>
      <c r="B174" s="11">
        <v>162</v>
      </c>
      <c r="C174" s="31" t="s">
        <v>480</v>
      </c>
      <c r="D174" s="31" t="s">
        <v>485</v>
      </c>
      <c r="E174" s="31" t="s">
        <v>486</v>
      </c>
      <c r="F174" s="31" t="s">
        <v>477</v>
      </c>
      <c r="G174" s="31" t="s">
        <v>82</v>
      </c>
      <c r="H174" s="32" t="s">
        <v>87</v>
      </c>
      <c r="I174" s="33">
        <v>2</v>
      </c>
      <c r="J174" s="56"/>
      <c r="K174" s="11">
        <v>1</v>
      </c>
      <c r="L174" s="34"/>
      <c r="M174" s="35"/>
      <c r="N174" s="36"/>
      <c r="O174" s="37">
        <f>ROUND(ROUND(L174,4)*(1-M174),4)</f>
        <v>0</v>
      </c>
      <c r="P174" s="37">
        <f>ROUND(ROUND(O174,4)*(1+N174),4)</f>
        <v>0</v>
      </c>
      <c r="Q174" s="37">
        <f>ROUND($I174*O174,4)</f>
        <v>0</v>
      </c>
      <c r="R174" s="37">
        <f>ROUND($I174*P174,4)</f>
        <v>0</v>
      </c>
      <c r="S174" s="38"/>
      <c r="T174" s="38"/>
      <c r="U174" s="38"/>
      <c r="V174" s="39"/>
    </row>
    <row r="175" spans="1:22" x14ac:dyDescent="0.25">
      <c r="A175" s="52" t="s">
        <v>82</v>
      </c>
      <c r="B175" s="11">
        <v>163</v>
      </c>
      <c r="C175" s="31" t="s">
        <v>480</v>
      </c>
      <c r="D175" s="31" t="s">
        <v>487</v>
      </c>
      <c r="E175" s="31" t="s">
        <v>488</v>
      </c>
      <c r="F175" s="31" t="s">
        <v>82</v>
      </c>
      <c r="G175" s="31" t="s">
        <v>82</v>
      </c>
      <c r="H175" s="32" t="s">
        <v>87</v>
      </c>
      <c r="I175" s="33">
        <v>2</v>
      </c>
      <c r="J175" s="56"/>
      <c r="K175" s="11">
        <v>1</v>
      </c>
      <c r="L175" s="34"/>
      <c r="M175" s="35"/>
      <c r="N175" s="36"/>
      <c r="O175" s="37">
        <f>ROUND(ROUND(L175,4)*(1-M175),4)</f>
        <v>0</v>
      </c>
      <c r="P175" s="37">
        <f>ROUND(ROUND(O175,4)*(1+N175),4)</f>
        <v>0</v>
      </c>
      <c r="Q175" s="37">
        <f>ROUND($I175*O175,4)</f>
        <v>0</v>
      </c>
      <c r="R175" s="37">
        <f>ROUND($I175*P175,4)</f>
        <v>0</v>
      </c>
      <c r="S175" s="38"/>
      <c r="T175" s="38"/>
      <c r="U175" s="38"/>
      <c r="V175" s="39"/>
    </row>
    <row r="176" spans="1:22" x14ac:dyDescent="0.25">
      <c r="A176" s="52" t="s">
        <v>82</v>
      </c>
      <c r="B176" s="11">
        <v>164</v>
      </c>
      <c r="C176" s="31" t="s">
        <v>480</v>
      </c>
      <c r="D176" s="31" t="s">
        <v>489</v>
      </c>
      <c r="E176" s="31" t="s">
        <v>490</v>
      </c>
      <c r="F176" s="31" t="s">
        <v>82</v>
      </c>
      <c r="G176" s="31" t="s">
        <v>82</v>
      </c>
      <c r="H176" s="32" t="s">
        <v>87</v>
      </c>
      <c r="I176" s="33">
        <v>2</v>
      </c>
      <c r="J176" s="56"/>
      <c r="K176" s="11">
        <v>1</v>
      </c>
      <c r="L176" s="34"/>
      <c r="M176" s="35"/>
      <c r="N176" s="36"/>
      <c r="O176" s="37">
        <f>ROUND(ROUND(L176,4)*(1-M176),4)</f>
        <v>0</v>
      </c>
      <c r="P176" s="37">
        <f>ROUND(ROUND(O176,4)*(1+N176),4)</f>
        <v>0</v>
      </c>
      <c r="Q176" s="37">
        <f>ROUND($I176*O176,4)</f>
        <v>0</v>
      </c>
      <c r="R176" s="37">
        <f>ROUND($I176*P176,4)</f>
        <v>0</v>
      </c>
      <c r="S176" s="38"/>
      <c r="T176" s="38"/>
      <c r="U176" s="38"/>
      <c r="V176" s="39"/>
    </row>
    <row r="177" spans="1:22" x14ac:dyDescent="0.25">
      <c r="A177" s="52" t="s">
        <v>82</v>
      </c>
      <c r="B177" s="11">
        <v>165</v>
      </c>
      <c r="C177" s="31" t="s">
        <v>480</v>
      </c>
      <c r="D177" s="31" t="s">
        <v>491</v>
      </c>
      <c r="E177" s="31" t="s">
        <v>492</v>
      </c>
      <c r="F177" s="31" t="s">
        <v>477</v>
      </c>
      <c r="G177" s="31" t="s">
        <v>82</v>
      </c>
      <c r="H177" s="32" t="s">
        <v>87</v>
      </c>
      <c r="I177" s="33">
        <v>2</v>
      </c>
      <c r="J177" s="56"/>
      <c r="K177" s="11">
        <v>1</v>
      </c>
      <c r="L177" s="34"/>
      <c r="M177" s="35"/>
      <c r="N177" s="36"/>
      <c r="O177" s="37">
        <f>ROUND(ROUND(L177,4)*(1-M177),4)</f>
        <v>0</v>
      </c>
      <c r="P177" s="37">
        <f>ROUND(ROUND(O177,4)*(1+N177),4)</f>
        <v>0</v>
      </c>
      <c r="Q177" s="37">
        <f>ROUND($I177*O177,4)</f>
        <v>0</v>
      </c>
      <c r="R177" s="37">
        <f>ROUND($I177*P177,4)</f>
        <v>0</v>
      </c>
      <c r="S177" s="38"/>
      <c r="T177" s="38"/>
      <c r="U177" s="38"/>
      <c r="V177" s="39"/>
    </row>
    <row r="178" spans="1:22" x14ac:dyDescent="0.25">
      <c r="A178" s="52" t="s">
        <v>82</v>
      </c>
      <c r="B178" s="11">
        <v>166</v>
      </c>
      <c r="C178" s="31" t="s">
        <v>235</v>
      </c>
      <c r="D178" s="31" t="s">
        <v>493</v>
      </c>
      <c r="E178" s="31" t="s">
        <v>476</v>
      </c>
      <c r="F178" s="31" t="s">
        <v>477</v>
      </c>
      <c r="G178" s="31" t="s">
        <v>82</v>
      </c>
      <c r="H178" s="32" t="s">
        <v>87</v>
      </c>
      <c r="I178" s="33">
        <v>2</v>
      </c>
      <c r="J178" s="56"/>
      <c r="K178" s="11">
        <v>1</v>
      </c>
      <c r="L178" s="34"/>
      <c r="M178" s="35"/>
      <c r="N178" s="36"/>
      <c r="O178" s="37">
        <f>ROUND(ROUND(L178,4)*(1-M178),4)</f>
        <v>0</v>
      </c>
      <c r="P178" s="37">
        <f>ROUND(ROUND(O178,4)*(1+N178),4)</f>
        <v>0</v>
      </c>
      <c r="Q178" s="37">
        <f>ROUND($I178*O178,4)</f>
        <v>0</v>
      </c>
      <c r="R178" s="37">
        <f>ROUND($I178*P178,4)</f>
        <v>0</v>
      </c>
      <c r="S178" s="38"/>
      <c r="T178" s="38"/>
      <c r="U178" s="38"/>
      <c r="V178" s="39"/>
    </row>
    <row r="179" spans="1:22" x14ac:dyDescent="0.25">
      <c r="A179" s="52" t="s">
        <v>82</v>
      </c>
      <c r="B179" s="11">
        <v>167</v>
      </c>
      <c r="C179" s="31" t="s">
        <v>235</v>
      </c>
      <c r="D179" s="31" t="s">
        <v>494</v>
      </c>
      <c r="E179" s="31" t="s">
        <v>479</v>
      </c>
      <c r="F179" s="31" t="s">
        <v>477</v>
      </c>
      <c r="G179" s="31" t="s">
        <v>82</v>
      </c>
      <c r="H179" s="32" t="s">
        <v>87</v>
      </c>
      <c r="I179" s="33">
        <v>2</v>
      </c>
      <c r="J179" s="56"/>
      <c r="K179" s="11">
        <v>1</v>
      </c>
      <c r="L179" s="34"/>
      <c r="M179" s="35"/>
      <c r="N179" s="36"/>
      <c r="O179" s="37">
        <f>ROUND(ROUND(L179,4)*(1-M179),4)</f>
        <v>0</v>
      </c>
      <c r="P179" s="37">
        <f>ROUND(ROUND(O179,4)*(1+N179),4)</f>
        <v>0</v>
      </c>
      <c r="Q179" s="37">
        <f>ROUND($I179*O179,4)</f>
        <v>0</v>
      </c>
      <c r="R179" s="37">
        <f>ROUND($I179*P179,4)</f>
        <v>0</v>
      </c>
      <c r="S179" s="38"/>
      <c r="T179" s="38"/>
      <c r="U179" s="38"/>
      <c r="V179" s="39"/>
    </row>
    <row r="180" spans="1:22" x14ac:dyDescent="0.25">
      <c r="A180" s="52" t="s">
        <v>82</v>
      </c>
      <c r="B180" s="11">
        <v>168</v>
      </c>
      <c r="C180" s="31" t="s">
        <v>235</v>
      </c>
      <c r="D180" s="31" t="s">
        <v>495</v>
      </c>
      <c r="E180" s="31" t="s">
        <v>496</v>
      </c>
      <c r="F180" s="31" t="s">
        <v>497</v>
      </c>
      <c r="G180" s="31" t="s">
        <v>82</v>
      </c>
      <c r="H180" s="32" t="s">
        <v>87</v>
      </c>
      <c r="I180" s="33">
        <v>2</v>
      </c>
      <c r="J180" s="56"/>
      <c r="K180" s="11">
        <v>1</v>
      </c>
      <c r="L180" s="34"/>
      <c r="M180" s="35"/>
      <c r="N180" s="36"/>
      <c r="O180" s="37">
        <f>ROUND(ROUND(L180,4)*(1-M180),4)</f>
        <v>0</v>
      </c>
      <c r="P180" s="37">
        <f>ROUND(ROUND(O180,4)*(1+N180),4)</f>
        <v>0</v>
      </c>
      <c r="Q180" s="37">
        <f>ROUND($I180*O180,4)</f>
        <v>0</v>
      </c>
      <c r="R180" s="37">
        <f>ROUND($I180*P180,4)</f>
        <v>0</v>
      </c>
      <c r="S180" s="38"/>
      <c r="T180" s="38"/>
      <c r="U180" s="38"/>
      <c r="V180" s="39"/>
    </row>
    <row r="181" spans="1:22" x14ac:dyDescent="0.25">
      <c r="A181" s="52" t="s">
        <v>82</v>
      </c>
      <c r="B181" s="11">
        <v>169</v>
      </c>
      <c r="C181" s="31" t="s">
        <v>235</v>
      </c>
      <c r="D181" s="31" t="s">
        <v>498</v>
      </c>
      <c r="E181" s="31" t="s">
        <v>499</v>
      </c>
      <c r="F181" s="31" t="s">
        <v>82</v>
      </c>
      <c r="G181" s="31" t="s">
        <v>82</v>
      </c>
      <c r="H181" s="32" t="s">
        <v>87</v>
      </c>
      <c r="I181" s="33">
        <v>2</v>
      </c>
      <c r="J181" s="56"/>
      <c r="K181" s="11">
        <v>1</v>
      </c>
      <c r="L181" s="34"/>
      <c r="M181" s="35"/>
      <c r="N181" s="36"/>
      <c r="O181" s="37">
        <f>ROUND(ROUND(L181,4)*(1-M181),4)</f>
        <v>0</v>
      </c>
      <c r="P181" s="37">
        <f>ROUND(ROUND(O181,4)*(1+N181),4)</f>
        <v>0</v>
      </c>
      <c r="Q181" s="37">
        <f>ROUND($I181*O181,4)</f>
        <v>0</v>
      </c>
      <c r="R181" s="37">
        <f>ROUND($I181*P181,4)</f>
        <v>0</v>
      </c>
      <c r="S181" s="38"/>
      <c r="T181" s="38"/>
      <c r="U181" s="38"/>
      <c r="V181" s="39"/>
    </row>
    <row r="182" spans="1:22" x14ac:dyDescent="0.25">
      <c r="A182" s="52" t="s">
        <v>82</v>
      </c>
      <c r="B182" s="11">
        <v>170</v>
      </c>
      <c r="C182" s="31" t="s">
        <v>235</v>
      </c>
      <c r="D182" s="31" t="s">
        <v>500</v>
      </c>
      <c r="E182" s="31" t="s">
        <v>501</v>
      </c>
      <c r="F182" s="31" t="s">
        <v>82</v>
      </c>
      <c r="G182" s="31" t="s">
        <v>82</v>
      </c>
      <c r="H182" s="32" t="s">
        <v>87</v>
      </c>
      <c r="I182" s="33">
        <v>2</v>
      </c>
      <c r="J182" s="56"/>
      <c r="K182" s="11">
        <v>1</v>
      </c>
      <c r="L182" s="34"/>
      <c r="M182" s="35"/>
      <c r="N182" s="36"/>
      <c r="O182" s="37">
        <f>ROUND(ROUND(L182,4)*(1-M182),4)</f>
        <v>0</v>
      </c>
      <c r="P182" s="37">
        <f>ROUND(ROUND(O182,4)*(1+N182),4)</f>
        <v>0</v>
      </c>
      <c r="Q182" s="37">
        <f>ROUND($I182*O182,4)</f>
        <v>0</v>
      </c>
      <c r="R182" s="37">
        <f>ROUND($I182*P182,4)</f>
        <v>0</v>
      </c>
      <c r="S182" s="38"/>
      <c r="T182" s="38"/>
      <c r="U182" s="38"/>
      <c r="V182" s="39"/>
    </row>
    <row r="183" spans="1:22" x14ac:dyDescent="0.25">
      <c r="A183" s="52" t="s">
        <v>82</v>
      </c>
      <c r="B183" s="11">
        <v>171</v>
      </c>
      <c r="C183" s="31" t="s">
        <v>502</v>
      </c>
      <c r="D183" s="31" t="s">
        <v>503</v>
      </c>
      <c r="E183" s="31" t="s">
        <v>496</v>
      </c>
      <c r="F183" s="31" t="s">
        <v>497</v>
      </c>
      <c r="G183" s="31" t="s">
        <v>82</v>
      </c>
      <c r="H183" s="32" t="s">
        <v>87</v>
      </c>
      <c r="I183" s="33">
        <v>2</v>
      </c>
      <c r="J183" s="56"/>
      <c r="K183" s="11">
        <v>1</v>
      </c>
      <c r="L183" s="34"/>
      <c r="M183" s="35"/>
      <c r="N183" s="36"/>
      <c r="O183" s="37">
        <f>ROUND(ROUND(L183,4)*(1-M183),4)</f>
        <v>0</v>
      </c>
      <c r="P183" s="37">
        <f>ROUND(ROUND(O183,4)*(1+N183),4)</f>
        <v>0</v>
      </c>
      <c r="Q183" s="37">
        <f>ROUND($I183*O183,4)</f>
        <v>0</v>
      </c>
      <c r="R183" s="37">
        <f>ROUND($I183*P183,4)</f>
        <v>0</v>
      </c>
      <c r="S183" s="38"/>
      <c r="T183" s="38"/>
      <c r="U183" s="38"/>
      <c r="V183" s="39"/>
    </row>
    <row r="184" spans="1:22" x14ac:dyDescent="0.25">
      <c r="A184" s="52" t="s">
        <v>82</v>
      </c>
      <c r="B184" s="11">
        <v>172</v>
      </c>
      <c r="C184" s="31" t="s">
        <v>502</v>
      </c>
      <c r="D184" s="31" t="s">
        <v>504</v>
      </c>
      <c r="E184" s="31" t="s">
        <v>499</v>
      </c>
      <c r="F184" s="31" t="s">
        <v>82</v>
      </c>
      <c r="G184" s="31" t="s">
        <v>82</v>
      </c>
      <c r="H184" s="32" t="s">
        <v>87</v>
      </c>
      <c r="I184" s="33">
        <v>2</v>
      </c>
      <c r="J184" s="56"/>
      <c r="K184" s="11">
        <v>1</v>
      </c>
      <c r="L184" s="34"/>
      <c r="M184" s="35"/>
      <c r="N184" s="36"/>
      <c r="O184" s="37">
        <f>ROUND(ROUND(L184,4)*(1-M184),4)</f>
        <v>0</v>
      </c>
      <c r="P184" s="37">
        <f>ROUND(ROUND(O184,4)*(1+N184),4)</f>
        <v>0</v>
      </c>
      <c r="Q184" s="37">
        <f>ROUND($I184*O184,4)</f>
        <v>0</v>
      </c>
      <c r="R184" s="37">
        <f>ROUND($I184*P184,4)</f>
        <v>0</v>
      </c>
      <c r="S184" s="38"/>
      <c r="T184" s="38"/>
      <c r="U184" s="38"/>
      <c r="V184" s="39"/>
    </row>
    <row r="185" spans="1:22" x14ac:dyDescent="0.25">
      <c r="A185" s="52" t="s">
        <v>82</v>
      </c>
      <c r="B185" s="11">
        <v>173</v>
      </c>
      <c r="C185" s="31" t="s">
        <v>502</v>
      </c>
      <c r="D185" s="31" t="s">
        <v>505</v>
      </c>
      <c r="E185" s="31" t="s">
        <v>501</v>
      </c>
      <c r="F185" s="31" t="s">
        <v>82</v>
      </c>
      <c r="G185" s="31" t="s">
        <v>82</v>
      </c>
      <c r="H185" s="32" t="s">
        <v>87</v>
      </c>
      <c r="I185" s="33">
        <v>2</v>
      </c>
      <c r="J185" s="56"/>
      <c r="K185" s="11">
        <v>1</v>
      </c>
      <c r="L185" s="34"/>
      <c r="M185" s="35"/>
      <c r="N185" s="36"/>
      <c r="O185" s="37">
        <f>ROUND(ROUND(L185,4)*(1-M185),4)</f>
        <v>0</v>
      </c>
      <c r="P185" s="37">
        <f>ROUND(ROUND(O185,4)*(1+N185),4)</f>
        <v>0</v>
      </c>
      <c r="Q185" s="37">
        <f>ROUND($I185*O185,4)</f>
        <v>0</v>
      </c>
      <c r="R185" s="37">
        <f>ROUND($I185*P185,4)</f>
        <v>0</v>
      </c>
      <c r="S185" s="38"/>
      <c r="T185" s="38"/>
      <c r="U185" s="38"/>
      <c r="V185" s="39"/>
    </row>
    <row r="186" spans="1:22" x14ac:dyDescent="0.25">
      <c r="A186" s="52" t="s">
        <v>82</v>
      </c>
      <c r="B186" s="11">
        <v>174</v>
      </c>
      <c r="C186" s="31" t="s">
        <v>258</v>
      </c>
      <c r="D186" s="31" t="s">
        <v>506</v>
      </c>
      <c r="E186" s="31" t="s">
        <v>507</v>
      </c>
      <c r="F186" s="31" t="s">
        <v>508</v>
      </c>
      <c r="G186" s="31" t="s">
        <v>82</v>
      </c>
      <c r="H186" s="32" t="s">
        <v>87</v>
      </c>
      <c r="I186" s="33">
        <v>2</v>
      </c>
      <c r="J186" s="56"/>
      <c r="K186" s="11">
        <v>1</v>
      </c>
      <c r="L186" s="34"/>
      <c r="M186" s="35"/>
      <c r="N186" s="36"/>
      <c r="O186" s="37">
        <f>ROUND(ROUND(L186,4)*(1-M186),4)</f>
        <v>0</v>
      </c>
      <c r="P186" s="37">
        <f>ROUND(ROUND(O186,4)*(1+N186),4)</f>
        <v>0</v>
      </c>
      <c r="Q186" s="37">
        <f>ROUND($I186*O186,4)</f>
        <v>0</v>
      </c>
      <c r="R186" s="37">
        <f>ROUND($I186*P186,4)</f>
        <v>0</v>
      </c>
      <c r="S186" s="38"/>
      <c r="T186" s="38"/>
      <c r="U186" s="38"/>
      <c r="V186" s="39"/>
    </row>
    <row r="187" spans="1:22" x14ac:dyDescent="0.25">
      <c r="A187" s="52" t="s">
        <v>82</v>
      </c>
      <c r="B187" s="11">
        <v>175</v>
      </c>
      <c r="C187" s="31" t="s">
        <v>509</v>
      </c>
      <c r="D187" s="31" t="s">
        <v>510</v>
      </c>
      <c r="E187" s="31" t="s">
        <v>511</v>
      </c>
      <c r="F187" s="31" t="s">
        <v>512</v>
      </c>
      <c r="G187" s="31" t="s">
        <v>82</v>
      </c>
      <c r="H187" s="32" t="s">
        <v>87</v>
      </c>
      <c r="I187" s="33">
        <v>2</v>
      </c>
      <c r="J187" s="56"/>
      <c r="K187" s="11">
        <v>1</v>
      </c>
      <c r="L187" s="34"/>
      <c r="M187" s="35"/>
      <c r="N187" s="36"/>
      <c r="O187" s="37">
        <f>ROUND(ROUND(L187,4)*(1-M187),4)</f>
        <v>0</v>
      </c>
      <c r="P187" s="37">
        <f>ROUND(ROUND(O187,4)*(1+N187),4)</f>
        <v>0</v>
      </c>
      <c r="Q187" s="37">
        <f>ROUND($I187*O187,4)</f>
        <v>0</v>
      </c>
      <c r="R187" s="37">
        <f>ROUND($I187*P187,4)</f>
        <v>0</v>
      </c>
      <c r="S187" s="38"/>
      <c r="T187" s="38"/>
      <c r="U187" s="38"/>
      <c r="V187" s="39"/>
    </row>
    <row r="188" spans="1:22" x14ac:dyDescent="0.25">
      <c r="A188" s="52" t="s">
        <v>82</v>
      </c>
      <c r="B188" s="11">
        <v>176</v>
      </c>
      <c r="C188" s="31" t="s">
        <v>513</v>
      </c>
      <c r="D188" s="31" t="s">
        <v>514</v>
      </c>
      <c r="E188" s="31" t="s">
        <v>515</v>
      </c>
      <c r="F188" s="31" t="s">
        <v>82</v>
      </c>
      <c r="G188" s="31" t="s">
        <v>82</v>
      </c>
      <c r="H188" s="32" t="s">
        <v>87</v>
      </c>
      <c r="I188" s="33">
        <v>2</v>
      </c>
      <c r="J188" s="56"/>
      <c r="K188" s="11">
        <v>1</v>
      </c>
      <c r="L188" s="34"/>
      <c r="M188" s="35"/>
      <c r="N188" s="36"/>
      <c r="O188" s="37">
        <f>ROUND(ROUND(L188,4)*(1-M188),4)</f>
        <v>0</v>
      </c>
      <c r="P188" s="37">
        <f>ROUND(ROUND(O188,4)*(1+N188),4)</f>
        <v>0</v>
      </c>
      <c r="Q188" s="37">
        <f>ROUND($I188*O188,4)</f>
        <v>0</v>
      </c>
      <c r="R188" s="37">
        <f>ROUND($I188*P188,4)</f>
        <v>0</v>
      </c>
      <c r="S188" s="38"/>
      <c r="T188" s="38"/>
      <c r="U188" s="38"/>
      <c r="V188" s="39"/>
    </row>
    <row r="189" spans="1:22" x14ac:dyDescent="0.25">
      <c r="A189" s="52" t="s">
        <v>82</v>
      </c>
      <c r="B189" s="11">
        <v>177</v>
      </c>
      <c r="C189" s="31" t="s">
        <v>513</v>
      </c>
      <c r="D189" s="31" t="s">
        <v>516</v>
      </c>
      <c r="E189" s="31" t="s">
        <v>517</v>
      </c>
      <c r="F189" s="31" t="s">
        <v>82</v>
      </c>
      <c r="G189" s="31" t="s">
        <v>82</v>
      </c>
      <c r="H189" s="32" t="s">
        <v>87</v>
      </c>
      <c r="I189" s="33">
        <v>2</v>
      </c>
      <c r="J189" s="56"/>
      <c r="K189" s="11">
        <v>1</v>
      </c>
      <c r="L189" s="34"/>
      <c r="M189" s="35"/>
      <c r="N189" s="36"/>
      <c r="O189" s="37">
        <f>ROUND(ROUND(L189,4)*(1-M189),4)</f>
        <v>0</v>
      </c>
      <c r="P189" s="37">
        <f>ROUND(ROUND(O189,4)*(1+N189),4)</f>
        <v>0</v>
      </c>
      <c r="Q189" s="37">
        <f>ROUND($I189*O189,4)</f>
        <v>0</v>
      </c>
      <c r="R189" s="37">
        <f>ROUND($I189*P189,4)</f>
        <v>0</v>
      </c>
      <c r="S189" s="38"/>
      <c r="T189" s="38"/>
      <c r="U189" s="38"/>
      <c r="V189" s="39"/>
    </row>
    <row r="190" spans="1:22" x14ac:dyDescent="0.25">
      <c r="A190" s="52" t="s">
        <v>82</v>
      </c>
      <c r="B190" s="11">
        <v>178</v>
      </c>
      <c r="C190" s="31" t="s">
        <v>513</v>
      </c>
      <c r="D190" s="31" t="s">
        <v>518</v>
      </c>
      <c r="E190" s="31" t="s">
        <v>519</v>
      </c>
      <c r="F190" s="31" t="s">
        <v>82</v>
      </c>
      <c r="G190" s="31" t="s">
        <v>82</v>
      </c>
      <c r="H190" s="32" t="s">
        <v>87</v>
      </c>
      <c r="I190" s="33">
        <v>2</v>
      </c>
      <c r="J190" s="56"/>
      <c r="K190" s="11">
        <v>1</v>
      </c>
      <c r="L190" s="34"/>
      <c r="M190" s="35"/>
      <c r="N190" s="36"/>
      <c r="O190" s="37">
        <f>ROUND(ROUND(L190,4)*(1-M190),4)</f>
        <v>0</v>
      </c>
      <c r="P190" s="37">
        <f>ROUND(ROUND(O190,4)*(1+N190),4)</f>
        <v>0</v>
      </c>
      <c r="Q190" s="37">
        <f>ROUND($I190*O190,4)</f>
        <v>0</v>
      </c>
      <c r="R190" s="37">
        <f>ROUND($I190*P190,4)</f>
        <v>0</v>
      </c>
      <c r="S190" s="38"/>
      <c r="T190" s="38"/>
      <c r="U190" s="38"/>
      <c r="V190" s="39"/>
    </row>
    <row r="191" spans="1:22" x14ac:dyDescent="0.25">
      <c r="A191" s="52" t="s">
        <v>82</v>
      </c>
      <c r="B191" s="11">
        <v>179</v>
      </c>
      <c r="C191" s="31" t="s">
        <v>513</v>
      </c>
      <c r="D191" s="31" t="s">
        <v>520</v>
      </c>
      <c r="E191" s="31" t="s">
        <v>521</v>
      </c>
      <c r="F191" s="31" t="s">
        <v>82</v>
      </c>
      <c r="G191" s="31" t="s">
        <v>82</v>
      </c>
      <c r="H191" s="32" t="s">
        <v>87</v>
      </c>
      <c r="I191" s="33">
        <v>2</v>
      </c>
      <c r="J191" s="56"/>
      <c r="K191" s="11">
        <v>1</v>
      </c>
      <c r="L191" s="34"/>
      <c r="M191" s="35"/>
      <c r="N191" s="36"/>
      <c r="O191" s="37">
        <f>ROUND(ROUND(L191,4)*(1-M191),4)</f>
        <v>0</v>
      </c>
      <c r="P191" s="37">
        <f>ROUND(ROUND(O191,4)*(1+N191),4)</f>
        <v>0</v>
      </c>
      <c r="Q191" s="37">
        <f>ROUND($I191*O191,4)</f>
        <v>0</v>
      </c>
      <c r="R191" s="37">
        <f>ROUND($I191*P191,4)</f>
        <v>0</v>
      </c>
      <c r="S191" s="38"/>
      <c r="T191" s="38"/>
      <c r="U191" s="38"/>
      <c r="V191" s="39"/>
    </row>
    <row r="192" spans="1:22" x14ac:dyDescent="0.25">
      <c r="A192" s="52" t="s">
        <v>82</v>
      </c>
      <c r="B192" s="11">
        <v>180</v>
      </c>
      <c r="C192" s="31" t="s">
        <v>513</v>
      </c>
      <c r="D192" s="31" t="s">
        <v>522</v>
      </c>
      <c r="E192" s="31" t="s">
        <v>523</v>
      </c>
      <c r="F192" s="31" t="s">
        <v>82</v>
      </c>
      <c r="G192" s="31" t="s">
        <v>82</v>
      </c>
      <c r="H192" s="32" t="s">
        <v>87</v>
      </c>
      <c r="I192" s="33">
        <v>2</v>
      </c>
      <c r="J192" s="56"/>
      <c r="K192" s="11">
        <v>1</v>
      </c>
      <c r="L192" s="34"/>
      <c r="M192" s="35"/>
      <c r="N192" s="36"/>
      <c r="O192" s="37">
        <f>ROUND(ROUND(L192,4)*(1-M192),4)</f>
        <v>0</v>
      </c>
      <c r="P192" s="37">
        <f>ROUND(ROUND(O192,4)*(1+N192),4)</f>
        <v>0</v>
      </c>
      <c r="Q192" s="37">
        <f>ROUND($I192*O192,4)</f>
        <v>0</v>
      </c>
      <c r="R192" s="37">
        <f>ROUND($I192*P192,4)</f>
        <v>0</v>
      </c>
      <c r="S192" s="38"/>
      <c r="T192" s="38"/>
      <c r="U192" s="38"/>
      <c r="V192" s="39"/>
    </row>
    <row r="193" spans="1:22" x14ac:dyDescent="0.25">
      <c r="A193" s="52" t="s">
        <v>82</v>
      </c>
      <c r="B193" s="11">
        <v>181</v>
      </c>
      <c r="C193" s="31" t="s">
        <v>513</v>
      </c>
      <c r="D193" s="31" t="s">
        <v>524</v>
      </c>
      <c r="E193" s="31" t="s">
        <v>525</v>
      </c>
      <c r="F193" s="31" t="s">
        <v>82</v>
      </c>
      <c r="G193" s="31" t="s">
        <v>82</v>
      </c>
      <c r="H193" s="32" t="s">
        <v>87</v>
      </c>
      <c r="I193" s="33">
        <v>2</v>
      </c>
      <c r="J193" s="56"/>
      <c r="K193" s="11">
        <v>1</v>
      </c>
      <c r="L193" s="34"/>
      <c r="M193" s="35"/>
      <c r="N193" s="36"/>
      <c r="O193" s="37">
        <f>ROUND(ROUND(L193,4)*(1-M193),4)</f>
        <v>0</v>
      </c>
      <c r="P193" s="37">
        <f>ROUND(ROUND(O193,4)*(1+N193),4)</f>
        <v>0</v>
      </c>
      <c r="Q193" s="37">
        <f>ROUND($I193*O193,4)</f>
        <v>0</v>
      </c>
      <c r="R193" s="37">
        <f>ROUND($I193*P193,4)</f>
        <v>0</v>
      </c>
      <c r="S193" s="38"/>
      <c r="T193" s="38"/>
      <c r="U193" s="38"/>
      <c r="V193" s="39"/>
    </row>
    <row r="194" spans="1:22" x14ac:dyDescent="0.25">
      <c r="A194" s="52" t="s">
        <v>82</v>
      </c>
      <c r="B194" s="11">
        <v>182</v>
      </c>
      <c r="C194" s="31" t="s">
        <v>513</v>
      </c>
      <c r="D194" s="31" t="s">
        <v>526</v>
      </c>
      <c r="E194" s="31" t="s">
        <v>527</v>
      </c>
      <c r="F194" s="31" t="s">
        <v>82</v>
      </c>
      <c r="G194" s="31" t="s">
        <v>82</v>
      </c>
      <c r="H194" s="32" t="s">
        <v>87</v>
      </c>
      <c r="I194" s="33">
        <v>2</v>
      </c>
      <c r="J194" s="56"/>
      <c r="K194" s="11">
        <v>1</v>
      </c>
      <c r="L194" s="34"/>
      <c r="M194" s="35"/>
      <c r="N194" s="36"/>
      <c r="O194" s="37">
        <f>ROUND(ROUND(L194,4)*(1-M194),4)</f>
        <v>0</v>
      </c>
      <c r="P194" s="37">
        <f>ROUND(ROUND(O194,4)*(1+N194),4)</f>
        <v>0</v>
      </c>
      <c r="Q194" s="37">
        <f>ROUND($I194*O194,4)</f>
        <v>0</v>
      </c>
      <c r="R194" s="37">
        <f>ROUND($I194*P194,4)</f>
        <v>0</v>
      </c>
      <c r="S194" s="38"/>
      <c r="T194" s="38"/>
      <c r="U194" s="38"/>
      <c r="V194" s="39"/>
    </row>
    <row r="195" spans="1:22" x14ac:dyDescent="0.25">
      <c r="A195" s="52" t="s">
        <v>82</v>
      </c>
      <c r="B195" s="11">
        <v>183</v>
      </c>
      <c r="C195" s="31" t="s">
        <v>513</v>
      </c>
      <c r="D195" s="31" t="s">
        <v>528</v>
      </c>
      <c r="E195" s="31" t="s">
        <v>529</v>
      </c>
      <c r="F195" s="31" t="s">
        <v>82</v>
      </c>
      <c r="G195" s="31" t="s">
        <v>82</v>
      </c>
      <c r="H195" s="32" t="s">
        <v>87</v>
      </c>
      <c r="I195" s="33">
        <v>2</v>
      </c>
      <c r="J195" s="56"/>
      <c r="K195" s="11">
        <v>1</v>
      </c>
      <c r="L195" s="34"/>
      <c r="M195" s="35"/>
      <c r="N195" s="36"/>
      <c r="O195" s="37">
        <f>ROUND(ROUND(L195,4)*(1-M195),4)</f>
        <v>0</v>
      </c>
      <c r="P195" s="37">
        <f>ROUND(ROUND(O195,4)*(1+N195),4)</f>
        <v>0</v>
      </c>
      <c r="Q195" s="37">
        <f>ROUND($I195*O195,4)</f>
        <v>0</v>
      </c>
      <c r="R195" s="37">
        <f>ROUND($I195*P195,4)</f>
        <v>0</v>
      </c>
      <c r="S195" s="38"/>
      <c r="T195" s="38"/>
      <c r="U195" s="38"/>
      <c r="V195" s="39"/>
    </row>
    <row r="196" spans="1:22" ht="25.5" x14ac:dyDescent="0.25">
      <c r="A196" s="52" t="s">
        <v>82</v>
      </c>
      <c r="B196" s="11">
        <v>184</v>
      </c>
      <c r="C196" s="31" t="s">
        <v>509</v>
      </c>
      <c r="D196" s="31" t="s">
        <v>530</v>
      </c>
      <c r="E196" s="31" t="s">
        <v>531</v>
      </c>
      <c r="F196" s="31" t="s">
        <v>82</v>
      </c>
      <c r="G196" s="31" t="s">
        <v>532</v>
      </c>
      <c r="H196" s="32" t="s">
        <v>87</v>
      </c>
      <c r="I196" s="33">
        <v>1</v>
      </c>
      <c r="J196" s="56"/>
      <c r="K196" s="11">
        <v>1</v>
      </c>
      <c r="L196" s="34"/>
      <c r="M196" s="35"/>
      <c r="N196" s="36"/>
      <c r="O196" s="37">
        <f>ROUND(ROUND(L196,4)*(1-M196),4)</f>
        <v>0</v>
      </c>
      <c r="P196" s="37">
        <f>ROUND(ROUND(O196,4)*(1+N196),4)</f>
        <v>0</v>
      </c>
      <c r="Q196" s="37">
        <f>ROUND($I196*O196,4)</f>
        <v>0</v>
      </c>
      <c r="R196" s="37">
        <f>ROUND($I196*P196,4)</f>
        <v>0</v>
      </c>
      <c r="S196" s="38"/>
      <c r="T196" s="38"/>
      <c r="U196" s="38"/>
      <c r="V196" s="39"/>
    </row>
    <row r="197" spans="1:22" ht="25.5" x14ac:dyDescent="0.25">
      <c r="A197" s="52" t="s">
        <v>82</v>
      </c>
      <c r="B197" s="11">
        <v>185</v>
      </c>
      <c r="C197" s="31" t="s">
        <v>509</v>
      </c>
      <c r="D197" s="31" t="s">
        <v>533</v>
      </c>
      <c r="E197" s="31" t="s">
        <v>534</v>
      </c>
      <c r="F197" s="31" t="s">
        <v>82</v>
      </c>
      <c r="G197" s="31" t="s">
        <v>532</v>
      </c>
      <c r="H197" s="32" t="s">
        <v>87</v>
      </c>
      <c r="I197" s="33">
        <v>1</v>
      </c>
      <c r="J197" s="56"/>
      <c r="K197" s="11">
        <v>1</v>
      </c>
      <c r="L197" s="34"/>
      <c r="M197" s="35"/>
      <c r="N197" s="36"/>
      <c r="O197" s="37">
        <f>ROUND(ROUND(L197,4)*(1-M197),4)</f>
        <v>0</v>
      </c>
      <c r="P197" s="37">
        <f>ROUND(ROUND(O197,4)*(1+N197),4)</f>
        <v>0</v>
      </c>
      <c r="Q197" s="37">
        <f>ROUND($I197*O197,4)</f>
        <v>0</v>
      </c>
      <c r="R197" s="37">
        <f>ROUND($I197*P197,4)</f>
        <v>0</v>
      </c>
      <c r="S197" s="38"/>
      <c r="T197" s="38"/>
      <c r="U197" s="38"/>
      <c r="V197" s="39"/>
    </row>
    <row r="198" spans="1:22" ht="25.5" x14ac:dyDescent="0.25">
      <c r="A198" s="52" t="s">
        <v>82</v>
      </c>
      <c r="B198" s="11">
        <v>186</v>
      </c>
      <c r="C198" s="31" t="s">
        <v>509</v>
      </c>
      <c r="D198" s="31" t="s">
        <v>535</v>
      </c>
      <c r="E198" s="31" t="s">
        <v>536</v>
      </c>
      <c r="F198" s="31" t="s">
        <v>82</v>
      </c>
      <c r="G198" s="31" t="s">
        <v>532</v>
      </c>
      <c r="H198" s="32" t="s">
        <v>87</v>
      </c>
      <c r="I198" s="33">
        <v>1</v>
      </c>
      <c r="J198" s="56"/>
      <c r="K198" s="11">
        <v>1</v>
      </c>
      <c r="L198" s="34"/>
      <c r="M198" s="35"/>
      <c r="N198" s="36"/>
      <c r="O198" s="37">
        <f>ROUND(ROUND(L198,4)*(1-M198),4)</f>
        <v>0</v>
      </c>
      <c r="P198" s="37">
        <f>ROUND(ROUND(O198,4)*(1+N198),4)</f>
        <v>0</v>
      </c>
      <c r="Q198" s="37">
        <f>ROUND($I198*O198,4)</f>
        <v>0</v>
      </c>
      <c r="R198" s="37">
        <f>ROUND($I198*P198,4)</f>
        <v>0</v>
      </c>
      <c r="S198" s="38"/>
      <c r="T198" s="38"/>
      <c r="U198" s="38"/>
      <c r="V198" s="39"/>
    </row>
    <row r="199" spans="1:22" ht="25.5" x14ac:dyDescent="0.25">
      <c r="A199" s="52" t="s">
        <v>82</v>
      </c>
      <c r="B199" s="11">
        <v>187</v>
      </c>
      <c r="C199" s="31" t="s">
        <v>509</v>
      </c>
      <c r="D199" s="31" t="s">
        <v>537</v>
      </c>
      <c r="E199" s="31" t="s">
        <v>538</v>
      </c>
      <c r="F199" s="31" t="s">
        <v>82</v>
      </c>
      <c r="G199" s="31" t="s">
        <v>532</v>
      </c>
      <c r="H199" s="32" t="s">
        <v>87</v>
      </c>
      <c r="I199" s="33">
        <v>1</v>
      </c>
      <c r="J199" s="56"/>
      <c r="K199" s="11">
        <v>1</v>
      </c>
      <c r="L199" s="34"/>
      <c r="M199" s="35"/>
      <c r="N199" s="36"/>
      <c r="O199" s="37">
        <f>ROUND(ROUND(L199,4)*(1-M199),4)</f>
        <v>0</v>
      </c>
      <c r="P199" s="37">
        <f>ROUND(ROUND(O199,4)*(1+N199),4)</f>
        <v>0</v>
      </c>
      <c r="Q199" s="37">
        <f>ROUND($I199*O199,4)</f>
        <v>0</v>
      </c>
      <c r="R199" s="37">
        <f>ROUND($I199*P199,4)</f>
        <v>0</v>
      </c>
      <c r="S199" s="38"/>
      <c r="T199" s="38"/>
      <c r="U199" s="38"/>
      <c r="V199" s="39"/>
    </row>
    <row r="200" spans="1:22" ht="25.5" x14ac:dyDescent="0.25">
      <c r="A200" s="52" t="s">
        <v>82</v>
      </c>
      <c r="B200" s="11">
        <v>188</v>
      </c>
      <c r="C200" s="31" t="s">
        <v>509</v>
      </c>
      <c r="D200" s="31" t="s">
        <v>539</v>
      </c>
      <c r="E200" s="31" t="s">
        <v>540</v>
      </c>
      <c r="F200" s="31" t="s">
        <v>82</v>
      </c>
      <c r="G200" s="31" t="s">
        <v>532</v>
      </c>
      <c r="H200" s="32" t="s">
        <v>87</v>
      </c>
      <c r="I200" s="33">
        <v>1</v>
      </c>
      <c r="J200" s="56"/>
      <c r="K200" s="11">
        <v>1</v>
      </c>
      <c r="L200" s="34"/>
      <c r="M200" s="35"/>
      <c r="N200" s="36"/>
      <c r="O200" s="37">
        <f>ROUND(ROUND(L200,4)*(1-M200),4)</f>
        <v>0</v>
      </c>
      <c r="P200" s="37">
        <f>ROUND(ROUND(O200,4)*(1+N200),4)</f>
        <v>0</v>
      </c>
      <c r="Q200" s="37">
        <f>ROUND($I200*O200,4)</f>
        <v>0</v>
      </c>
      <c r="R200" s="37">
        <f>ROUND($I200*P200,4)</f>
        <v>0</v>
      </c>
      <c r="S200" s="38"/>
      <c r="T200" s="38"/>
      <c r="U200" s="38"/>
      <c r="V200" s="39"/>
    </row>
    <row r="201" spans="1:22" ht="25.5" x14ac:dyDescent="0.25">
      <c r="A201" s="52" t="s">
        <v>82</v>
      </c>
      <c r="B201" s="11">
        <v>189</v>
      </c>
      <c r="C201" s="31" t="s">
        <v>509</v>
      </c>
      <c r="D201" s="31" t="s">
        <v>541</v>
      </c>
      <c r="E201" s="31" t="s">
        <v>542</v>
      </c>
      <c r="F201" s="31" t="s">
        <v>82</v>
      </c>
      <c r="G201" s="31" t="s">
        <v>532</v>
      </c>
      <c r="H201" s="32" t="s">
        <v>87</v>
      </c>
      <c r="I201" s="33">
        <v>1</v>
      </c>
      <c r="J201" s="56"/>
      <c r="K201" s="11">
        <v>1</v>
      </c>
      <c r="L201" s="34"/>
      <c r="M201" s="35"/>
      <c r="N201" s="36"/>
      <c r="O201" s="37">
        <f>ROUND(ROUND(L201,4)*(1-M201),4)</f>
        <v>0</v>
      </c>
      <c r="P201" s="37">
        <f>ROUND(ROUND(O201,4)*(1+N201),4)</f>
        <v>0</v>
      </c>
      <c r="Q201" s="37">
        <f>ROUND($I201*O201,4)</f>
        <v>0</v>
      </c>
      <c r="R201" s="37">
        <f>ROUND($I201*P201,4)</f>
        <v>0</v>
      </c>
      <c r="S201" s="38"/>
      <c r="T201" s="38"/>
      <c r="U201" s="38"/>
      <c r="V201" s="39"/>
    </row>
    <row r="202" spans="1:22" ht="25.5" x14ac:dyDescent="0.25">
      <c r="A202" s="52" t="s">
        <v>82</v>
      </c>
      <c r="B202" s="11">
        <v>190</v>
      </c>
      <c r="C202" s="31" t="s">
        <v>509</v>
      </c>
      <c r="D202" s="31" t="s">
        <v>543</v>
      </c>
      <c r="E202" s="31" t="s">
        <v>544</v>
      </c>
      <c r="F202" s="31" t="s">
        <v>82</v>
      </c>
      <c r="G202" s="31" t="s">
        <v>532</v>
      </c>
      <c r="H202" s="32" t="s">
        <v>87</v>
      </c>
      <c r="I202" s="33">
        <v>1</v>
      </c>
      <c r="J202" s="56"/>
      <c r="K202" s="11">
        <v>1</v>
      </c>
      <c r="L202" s="34"/>
      <c r="M202" s="35"/>
      <c r="N202" s="36"/>
      <c r="O202" s="37">
        <f>ROUND(ROUND(L202,4)*(1-M202),4)</f>
        <v>0</v>
      </c>
      <c r="P202" s="37">
        <f>ROUND(ROUND(O202,4)*(1+N202),4)</f>
        <v>0</v>
      </c>
      <c r="Q202" s="37">
        <f>ROUND($I202*O202,4)</f>
        <v>0</v>
      </c>
      <c r="R202" s="37">
        <f>ROUND($I202*P202,4)</f>
        <v>0</v>
      </c>
      <c r="S202" s="38"/>
      <c r="T202" s="38"/>
      <c r="U202" s="38"/>
      <c r="V202" s="39"/>
    </row>
    <row r="203" spans="1:22" ht="25.5" x14ac:dyDescent="0.25">
      <c r="A203" s="52" t="s">
        <v>82</v>
      </c>
      <c r="B203" s="11">
        <v>191</v>
      </c>
      <c r="C203" s="31" t="s">
        <v>509</v>
      </c>
      <c r="D203" s="31" t="s">
        <v>545</v>
      </c>
      <c r="E203" s="31" t="s">
        <v>546</v>
      </c>
      <c r="F203" s="31" t="s">
        <v>82</v>
      </c>
      <c r="G203" s="31" t="s">
        <v>532</v>
      </c>
      <c r="H203" s="32" t="s">
        <v>87</v>
      </c>
      <c r="I203" s="33">
        <v>1</v>
      </c>
      <c r="J203" s="56"/>
      <c r="K203" s="11">
        <v>1</v>
      </c>
      <c r="L203" s="34"/>
      <c r="M203" s="35"/>
      <c r="N203" s="36"/>
      <c r="O203" s="37">
        <f>ROUND(ROUND(L203,4)*(1-M203),4)</f>
        <v>0</v>
      </c>
      <c r="P203" s="37">
        <f>ROUND(ROUND(O203,4)*(1+N203),4)</f>
        <v>0</v>
      </c>
      <c r="Q203" s="37">
        <f>ROUND($I203*O203,4)</f>
        <v>0</v>
      </c>
      <c r="R203" s="37">
        <f>ROUND($I203*P203,4)</f>
        <v>0</v>
      </c>
      <c r="S203" s="38"/>
      <c r="T203" s="38"/>
      <c r="U203" s="38"/>
      <c r="V203" s="39"/>
    </row>
    <row r="204" spans="1:22" ht="25.5" x14ac:dyDescent="0.25">
      <c r="A204" s="52" t="s">
        <v>82</v>
      </c>
      <c r="B204" s="11">
        <v>192</v>
      </c>
      <c r="C204" s="31" t="s">
        <v>509</v>
      </c>
      <c r="D204" s="31" t="s">
        <v>547</v>
      </c>
      <c r="E204" s="31" t="s">
        <v>548</v>
      </c>
      <c r="F204" s="31" t="s">
        <v>82</v>
      </c>
      <c r="G204" s="31" t="s">
        <v>532</v>
      </c>
      <c r="H204" s="32" t="s">
        <v>87</v>
      </c>
      <c r="I204" s="33">
        <v>1</v>
      </c>
      <c r="J204" s="56"/>
      <c r="K204" s="11">
        <v>1</v>
      </c>
      <c r="L204" s="34"/>
      <c r="M204" s="35"/>
      <c r="N204" s="36"/>
      <c r="O204" s="37">
        <f>ROUND(ROUND(L204,4)*(1-M204),4)</f>
        <v>0</v>
      </c>
      <c r="P204" s="37">
        <f>ROUND(ROUND(O204,4)*(1+N204),4)</f>
        <v>0</v>
      </c>
      <c r="Q204" s="37">
        <f>ROUND($I204*O204,4)</f>
        <v>0</v>
      </c>
      <c r="R204" s="37">
        <f>ROUND($I204*P204,4)</f>
        <v>0</v>
      </c>
      <c r="S204" s="38"/>
      <c r="T204" s="38"/>
      <c r="U204" s="38"/>
      <c r="V204" s="39"/>
    </row>
    <row r="205" spans="1:22" x14ac:dyDescent="0.25">
      <c r="A205" s="52" t="s">
        <v>82</v>
      </c>
      <c r="B205" s="11">
        <v>193</v>
      </c>
      <c r="C205" s="31" t="s">
        <v>235</v>
      </c>
      <c r="D205" s="31" t="s">
        <v>549</v>
      </c>
      <c r="E205" s="31" t="s">
        <v>550</v>
      </c>
      <c r="F205" s="31" t="s">
        <v>82</v>
      </c>
      <c r="G205" s="31" t="s">
        <v>551</v>
      </c>
      <c r="H205" s="32" t="s">
        <v>87</v>
      </c>
      <c r="I205" s="33">
        <v>1</v>
      </c>
      <c r="J205" s="56"/>
      <c r="K205" s="11">
        <v>1</v>
      </c>
      <c r="L205" s="34"/>
      <c r="M205" s="35"/>
      <c r="N205" s="36"/>
      <c r="O205" s="37">
        <f>ROUND(ROUND(L205,4)*(1-M205),4)</f>
        <v>0</v>
      </c>
      <c r="P205" s="37">
        <f>ROUND(ROUND(O205,4)*(1+N205),4)</f>
        <v>0</v>
      </c>
      <c r="Q205" s="37">
        <f>ROUND($I205*O205,4)</f>
        <v>0</v>
      </c>
      <c r="R205" s="37">
        <f>ROUND($I205*P205,4)</f>
        <v>0</v>
      </c>
      <c r="S205" s="38"/>
      <c r="T205" s="38"/>
      <c r="U205" s="38"/>
      <c r="V205" s="39"/>
    </row>
    <row r="206" spans="1:22" x14ac:dyDescent="0.25">
      <c r="A206" s="52" t="s">
        <v>82</v>
      </c>
      <c r="B206" s="11">
        <v>194</v>
      </c>
      <c r="C206" s="31" t="s">
        <v>235</v>
      </c>
      <c r="D206" s="31" t="s">
        <v>552</v>
      </c>
      <c r="E206" s="31" t="s">
        <v>553</v>
      </c>
      <c r="F206" s="31" t="s">
        <v>82</v>
      </c>
      <c r="G206" s="31" t="s">
        <v>551</v>
      </c>
      <c r="H206" s="32" t="s">
        <v>87</v>
      </c>
      <c r="I206" s="33">
        <v>1</v>
      </c>
      <c r="J206" s="56"/>
      <c r="K206" s="11">
        <v>1</v>
      </c>
      <c r="L206" s="34"/>
      <c r="M206" s="35"/>
      <c r="N206" s="36"/>
      <c r="O206" s="37">
        <f>ROUND(ROUND(L206,4)*(1-M206),4)</f>
        <v>0</v>
      </c>
      <c r="P206" s="37">
        <f>ROUND(ROUND(O206,4)*(1+N206),4)</f>
        <v>0</v>
      </c>
      <c r="Q206" s="37">
        <f>ROUND($I206*O206,4)</f>
        <v>0</v>
      </c>
      <c r="R206" s="37">
        <f>ROUND($I206*P206,4)</f>
        <v>0</v>
      </c>
      <c r="S206" s="38"/>
      <c r="T206" s="38"/>
      <c r="U206" s="38"/>
      <c r="V206" s="39"/>
    </row>
    <row r="207" spans="1:22" x14ac:dyDescent="0.25">
      <c r="A207" s="52" t="s">
        <v>82</v>
      </c>
      <c r="B207" s="11">
        <v>195</v>
      </c>
      <c r="C207" s="31" t="s">
        <v>235</v>
      </c>
      <c r="D207" s="31" t="s">
        <v>554</v>
      </c>
      <c r="E207" s="31" t="s">
        <v>555</v>
      </c>
      <c r="F207" s="31" t="s">
        <v>82</v>
      </c>
      <c r="G207" s="31" t="s">
        <v>551</v>
      </c>
      <c r="H207" s="32" t="s">
        <v>87</v>
      </c>
      <c r="I207" s="33">
        <v>1</v>
      </c>
      <c r="J207" s="56"/>
      <c r="K207" s="11">
        <v>1</v>
      </c>
      <c r="L207" s="34"/>
      <c r="M207" s="35"/>
      <c r="N207" s="36"/>
      <c r="O207" s="37">
        <f>ROUND(ROUND(L207,4)*(1-M207),4)</f>
        <v>0</v>
      </c>
      <c r="P207" s="37">
        <f>ROUND(ROUND(O207,4)*(1+N207),4)</f>
        <v>0</v>
      </c>
      <c r="Q207" s="37">
        <f>ROUND($I207*O207,4)</f>
        <v>0</v>
      </c>
      <c r="R207" s="37">
        <f>ROUND($I207*P207,4)</f>
        <v>0</v>
      </c>
      <c r="S207" s="38"/>
      <c r="T207" s="38"/>
      <c r="U207" s="38"/>
      <c r="V207" s="39"/>
    </row>
    <row r="208" spans="1:22" x14ac:dyDescent="0.25">
      <c r="A208" s="52" t="s">
        <v>82</v>
      </c>
      <c r="B208" s="11">
        <v>196</v>
      </c>
      <c r="C208" s="31" t="s">
        <v>235</v>
      </c>
      <c r="D208" s="31" t="s">
        <v>556</v>
      </c>
      <c r="E208" s="31" t="s">
        <v>557</v>
      </c>
      <c r="F208" s="31" t="s">
        <v>82</v>
      </c>
      <c r="G208" s="31" t="s">
        <v>551</v>
      </c>
      <c r="H208" s="32" t="s">
        <v>87</v>
      </c>
      <c r="I208" s="33">
        <v>1</v>
      </c>
      <c r="J208" s="56"/>
      <c r="K208" s="11">
        <v>1</v>
      </c>
      <c r="L208" s="34"/>
      <c r="M208" s="35"/>
      <c r="N208" s="36"/>
      <c r="O208" s="37">
        <f>ROUND(ROUND(L208,4)*(1-M208),4)</f>
        <v>0</v>
      </c>
      <c r="P208" s="37">
        <f>ROUND(ROUND(O208,4)*(1+N208),4)</f>
        <v>0</v>
      </c>
      <c r="Q208" s="37">
        <f>ROUND($I208*O208,4)</f>
        <v>0</v>
      </c>
      <c r="R208" s="37">
        <f>ROUND($I208*P208,4)</f>
        <v>0</v>
      </c>
      <c r="S208" s="38"/>
      <c r="T208" s="38"/>
      <c r="U208" s="38"/>
      <c r="V208" s="39"/>
    </row>
    <row r="209" spans="1:22" x14ac:dyDescent="0.25">
      <c r="A209" s="52" t="s">
        <v>82</v>
      </c>
      <c r="B209" s="11">
        <v>197</v>
      </c>
      <c r="C209" s="31" t="s">
        <v>502</v>
      </c>
      <c r="D209" s="31" t="s">
        <v>558</v>
      </c>
      <c r="E209" s="31" t="s">
        <v>559</v>
      </c>
      <c r="F209" s="31" t="s">
        <v>82</v>
      </c>
      <c r="G209" s="31" t="s">
        <v>551</v>
      </c>
      <c r="H209" s="32" t="s">
        <v>87</v>
      </c>
      <c r="I209" s="33">
        <v>1</v>
      </c>
      <c r="J209" s="56"/>
      <c r="K209" s="11">
        <v>1</v>
      </c>
      <c r="L209" s="34"/>
      <c r="M209" s="35"/>
      <c r="N209" s="36"/>
      <c r="O209" s="37">
        <f>ROUND(ROUND(L209,4)*(1-M209),4)</f>
        <v>0</v>
      </c>
      <c r="P209" s="37">
        <f>ROUND(ROUND(O209,4)*(1+N209),4)</f>
        <v>0</v>
      </c>
      <c r="Q209" s="37">
        <f>ROUND($I209*O209,4)</f>
        <v>0</v>
      </c>
      <c r="R209" s="37">
        <f>ROUND($I209*P209,4)</f>
        <v>0</v>
      </c>
      <c r="S209" s="38"/>
      <c r="T209" s="38"/>
      <c r="U209" s="38"/>
      <c r="V209" s="39"/>
    </row>
    <row r="210" spans="1:22" x14ac:dyDescent="0.25">
      <c r="A210" s="52" t="s">
        <v>82</v>
      </c>
      <c r="B210" s="11">
        <v>198</v>
      </c>
      <c r="C210" s="31" t="s">
        <v>502</v>
      </c>
      <c r="D210" s="31" t="s">
        <v>560</v>
      </c>
      <c r="E210" s="31" t="s">
        <v>561</v>
      </c>
      <c r="F210" s="31" t="s">
        <v>82</v>
      </c>
      <c r="G210" s="31" t="s">
        <v>551</v>
      </c>
      <c r="H210" s="32" t="s">
        <v>87</v>
      </c>
      <c r="I210" s="33">
        <v>1</v>
      </c>
      <c r="J210" s="56"/>
      <c r="K210" s="11">
        <v>1</v>
      </c>
      <c r="L210" s="34"/>
      <c r="M210" s="35"/>
      <c r="N210" s="36"/>
      <c r="O210" s="37">
        <f>ROUND(ROUND(L210,4)*(1-M210),4)</f>
        <v>0</v>
      </c>
      <c r="P210" s="37">
        <f>ROUND(ROUND(O210,4)*(1+N210),4)</f>
        <v>0</v>
      </c>
      <c r="Q210" s="37">
        <f>ROUND($I210*O210,4)</f>
        <v>0</v>
      </c>
      <c r="R210" s="37">
        <f>ROUND($I210*P210,4)</f>
        <v>0</v>
      </c>
      <c r="S210" s="38"/>
      <c r="T210" s="38"/>
      <c r="U210" s="38"/>
      <c r="V210" s="39"/>
    </row>
    <row r="211" spans="1:22" x14ac:dyDescent="0.25">
      <c r="A211" s="52" t="s">
        <v>82</v>
      </c>
      <c r="B211" s="11">
        <v>199</v>
      </c>
      <c r="C211" s="31" t="s">
        <v>502</v>
      </c>
      <c r="D211" s="31" t="s">
        <v>562</v>
      </c>
      <c r="E211" s="31" t="s">
        <v>563</v>
      </c>
      <c r="F211" s="31" t="s">
        <v>82</v>
      </c>
      <c r="G211" s="31" t="s">
        <v>551</v>
      </c>
      <c r="H211" s="32" t="s">
        <v>87</v>
      </c>
      <c r="I211" s="33">
        <v>1</v>
      </c>
      <c r="J211" s="56"/>
      <c r="K211" s="11">
        <v>1</v>
      </c>
      <c r="L211" s="34"/>
      <c r="M211" s="35"/>
      <c r="N211" s="36"/>
      <c r="O211" s="37">
        <f>ROUND(ROUND(L211,4)*(1-M211),4)</f>
        <v>0</v>
      </c>
      <c r="P211" s="37">
        <f>ROUND(ROUND(O211,4)*(1+N211),4)</f>
        <v>0</v>
      </c>
      <c r="Q211" s="37">
        <f>ROUND($I211*O211,4)</f>
        <v>0</v>
      </c>
      <c r="R211" s="37">
        <f>ROUND($I211*P211,4)</f>
        <v>0</v>
      </c>
      <c r="S211" s="38"/>
      <c r="T211" s="38"/>
      <c r="U211" s="38"/>
      <c r="V211" s="39"/>
    </row>
    <row r="212" spans="1:22" x14ac:dyDescent="0.25">
      <c r="A212" s="52" t="s">
        <v>82</v>
      </c>
      <c r="B212" s="11">
        <v>200</v>
      </c>
      <c r="C212" s="31" t="s">
        <v>502</v>
      </c>
      <c r="D212" s="31" t="s">
        <v>564</v>
      </c>
      <c r="E212" s="31" t="s">
        <v>565</v>
      </c>
      <c r="F212" s="31" t="s">
        <v>82</v>
      </c>
      <c r="G212" s="31" t="s">
        <v>551</v>
      </c>
      <c r="H212" s="32" t="s">
        <v>87</v>
      </c>
      <c r="I212" s="33">
        <v>1</v>
      </c>
      <c r="J212" s="56"/>
      <c r="K212" s="11">
        <v>1</v>
      </c>
      <c r="L212" s="34"/>
      <c r="M212" s="35"/>
      <c r="N212" s="36"/>
      <c r="O212" s="37">
        <f>ROUND(ROUND(L212,4)*(1-M212),4)</f>
        <v>0</v>
      </c>
      <c r="P212" s="37">
        <f>ROUND(ROUND(O212,4)*(1+N212),4)</f>
        <v>0</v>
      </c>
      <c r="Q212" s="37">
        <f>ROUND($I212*O212,4)</f>
        <v>0</v>
      </c>
      <c r="R212" s="37">
        <f>ROUND($I212*P212,4)</f>
        <v>0</v>
      </c>
      <c r="S212" s="38"/>
      <c r="T212" s="38"/>
      <c r="U212" s="38"/>
      <c r="V212" s="39"/>
    </row>
    <row r="213" spans="1:22" x14ac:dyDescent="0.25">
      <c r="A213" s="52" t="s">
        <v>82</v>
      </c>
      <c r="B213" s="11">
        <v>201</v>
      </c>
      <c r="C213" s="31" t="s">
        <v>566</v>
      </c>
      <c r="D213" s="31" t="s">
        <v>567</v>
      </c>
      <c r="E213" s="31" t="s">
        <v>568</v>
      </c>
      <c r="F213" s="31" t="s">
        <v>82</v>
      </c>
      <c r="G213" s="31" t="s">
        <v>569</v>
      </c>
      <c r="H213" s="32" t="s">
        <v>87</v>
      </c>
      <c r="I213" s="33">
        <v>2</v>
      </c>
      <c r="J213" s="56"/>
      <c r="K213" s="11">
        <v>1</v>
      </c>
      <c r="L213" s="34"/>
      <c r="M213" s="35"/>
      <c r="N213" s="36"/>
      <c r="O213" s="37">
        <f>ROUND(ROUND(L213,4)*(1-M213),4)</f>
        <v>0</v>
      </c>
      <c r="P213" s="37">
        <f>ROUND(ROUND(O213,4)*(1+N213),4)</f>
        <v>0</v>
      </c>
      <c r="Q213" s="37">
        <f>ROUND($I213*O213,4)</f>
        <v>0</v>
      </c>
      <c r="R213" s="37">
        <f>ROUND($I213*P213,4)</f>
        <v>0</v>
      </c>
      <c r="S213" s="38"/>
      <c r="T213" s="38"/>
      <c r="U213" s="38"/>
      <c r="V213" s="39"/>
    </row>
    <row r="214" spans="1:22" x14ac:dyDescent="0.25">
      <c r="A214" s="52" t="s">
        <v>82</v>
      </c>
      <c r="B214" s="11">
        <v>202</v>
      </c>
      <c r="C214" s="31" t="s">
        <v>509</v>
      </c>
      <c r="D214" s="31" t="s">
        <v>570</v>
      </c>
      <c r="E214" s="31" t="s">
        <v>571</v>
      </c>
      <c r="F214" s="31" t="s">
        <v>572</v>
      </c>
      <c r="G214" s="31" t="s">
        <v>569</v>
      </c>
      <c r="H214" s="32" t="s">
        <v>87</v>
      </c>
      <c r="I214" s="33">
        <v>2</v>
      </c>
      <c r="J214" s="56"/>
      <c r="K214" s="11">
        <v>1</v>
      </c>
      <c r="L214" s="34"/>
      <c r="M214" s="35"/>
      <c r="N214" s="36"/>
      <c r="O214" s="37">
        <f>ROUND(ROUND(L214,4)*(1-M214),4)</f>
        <v>0</v>
      </c>
      <c r="P214" s="37">
        <f>ROUND(ROUND(O214,4)*(1+N214),4)</f>
        <v>0</v>
      </c>
      <c r="Q214" s="37">
        <f>ROUND($I214*O214,4)</f>
        <v>0</v>
      </c>
      <c r="R214" s="37">
        <f>ROUND($I214*P214,4)</f>
        <v>0</v>
      </c>
      <c r="S214" s="38"/>
      <c r="T214" s="38"/>
      <c r="U214" s="38"/>
      <c r="V214" s="39"/>
    </row>
    <row r="215" spans="1:22" x14ac:dyDescent="0.25">
      <c r="A215" s="52" t="s">
        <v>82</v>
      </c>
      <c r="B215" s="11">
        <v>203</v>
      </c>
      <c r="C215" s="31" t="s">
        <v>509</v>
      </c>
      <c r="D215" s="31" t="s">
        <v>573</v>
      </c>
      <c r="E215" s="31" t="s">
        <v>574</v>
      </c>
      <c r="F215" s="31" t="s">
        <v>575</v>
      </c>
      <c r="G215" s="31" t="s">
        <v>569</v>
      </c>
      <c r="H215" s="32" t="s">
        <v>87</v>
      </c>
      <c r="I215" s="33">
        <v>2</v>
      </c>
      <c r="J215" s="56"/>
      <c r="K215" s="11">
        <v>1</v>
      </c>
      <c r="L215" s="34"/>
      <c r="M215" s="35"/>
      <c r="N215" s="36"/>
      <c r="O215" s="37">
        <f>ROUND(ROUND(L215,4)*(1-M215),4)</f>
        <v>0</v>
      </c>
      <c r="P215" s="37">
        <f>ROUND(ROUND(O215,4)*(1+N215),4)</f>
        <v>0</v>
      </c>
      <c r="Q215" s="37">
        <f>ROUND($I215*O215,4)</f>
        <v>0</v>
      </c>
      <c r="R215" s="37">
        <f>ROUND($I215*P215,4)</f>
        <v>0</v>
      </c>
      <c r="S215" s="38"/>
      <c r="T215" s="38"/>
      <c r="U215" s="38"/>
      <c r="V215" s="39"/>
    </row>
    <row r="216" spans="1:22" x14ac:dyDescent="0.25">
      <c r="A216" s="52" t="s">
        <v>82</v>
      </c>
      <c r="B216" s="11">
        <v>204</v>
      </c>
      <c r="C216" s="31" t="s">
        <v>509</v>
      </c>
      <c r="D216" s="31" t="s">
        <v>576</v>
      </c>
      <c r="E216" s="31" t="s">
        <v>577</v>
      </c>
      <c r="F216" s="31" t="s">
        <v>572</v>
      </c>
      <c r="G216" s="31" t="s">
        <v>569</v>
      </c>
      <c r="H216" s="32" t="s">
        <v>87</v>
      </c>
      <c r="I216" s="33">
        <v>2</v>
      </c>
      <c r="J216" s="56"/>
      <c r="K216" s="11">
        <v>1</v>
      </c>
      <c r="L216" s="34"/>
      <c r="M216" s="35"/>
      <c r="N216" s="36"/>
      <c r="O216" s="37">
        <f>ROUND(ROUND(L216,4)*(1-M216),4)</f>
        <v>0</v>
      </c>
      <c r="P216" s="37">
        <f>ROUND(ROUND(O216,4)*(1+N216),4)</f>
        <v>0</v>
      </c>
      <c r="Q216" s="37">
        <f>ROUND($I216*O216,4)</f>
        <v>0</v>
      </c>
      <c r="R216" s="37">
        <f>ROUND($I216*P216,4)</f>
        <v>0</v>
      </c>
      <c r="S216" s="38"/>
      <c r="T216" s="38"/>
      <c r="U216" s="38"/>
      <c r="V216" s="39"/>
    </row>
    <row r="217" spans="1:22" x14ac:dyDescent="0.25">
      <c r="A217" s="52" t="s">
        <v>82</v>
      </c>
      <c r="B217" s="11">
        <v>205</v>
      </c>
      <c r="C217" s="31" t="s">
        <v>509</v>
      </c>
      <c r="D217" s="31" t="s">
        <v>578</v>
      </c>
      <c r="E217" s="31" t="s">
        <v>579</v>
      </c>
      <c r="F217" s="31" t="s">
        <v>580</v>
      </c>
      <c r="G217" s="31" t="s">
        <v>569</v>
      </c>
      <c r="H217" s="32" t="s">
        <v>87</v>
      </c>
      <c r="I217" s="33">
        <v>2</v>
      </c>
      <c r="J217" s="56"/>
      <c r="K217" s="11">
        <v>1</v>
      </c>
      <c r="L217" s="34"/>
      <c r="M217" s="35"/>
      <c r="N217" s="36"/>
      <c r="O217" s="37">
        <f>ROUND(ROUND(L217,4)*(1-M217),4)</f>
        <v>0</v>
      </c>
      <c r="P217" s="37">
        <f>ROUND(ROUND(O217,4)*(1+N217),4)</f>
        <v>0</v>
      </c>
      <c r="Q217" s="37">
        <f>ROUND($I217*O217,4)</f>
        <v>0</v>
      </c>
      <c r="R217" s="37">
        <f>ROUND($I217*P217,4)</f>
        <v>0</v>
      </c>
      <c r="S217" s="38"/>
      <c r="T217" s="38"/>
      <c r="U217" s="38"/>
      <c r="V217" s="39"/>
    </row>
    <row r="218" spans="1:22" x14ac:dyDescent="0.25">
      <c r="A218" s="52" t="s">
        <v>82</v>
      </c>
      <c r="B218" s="11">
        <v>206</v>
      </c>
      <c r="C218" s="31" t="s">
        <v>509</v>
      </c>
      <c r="D218" s="31" t="s">
        <v>581</v>
      </c>
      <c r="E218" s="31" t="s">
        <v>582</v>
      </c>
      <c r="F218" s="31" t="s">
        <v>583</v>
      </c>
      <c r="G218" s="31" t="s">
        <v>569</v>
      </c>
      <c r="H218" s="32" t="s">
        <v>87</v>
      </c>
      <c r="I218" s="33">
        <v>2</v>
      </c>
      <c r="J218" s="56"/>
      <c r="K218" s="11">
        <v>1</v>
      </c>
      <c r="L218" s="34"/>
      <c r="M218" s="35"/>
      <c r="N218" s="36"/>
      <c r="O218" s="37">
        <f>ROUND(ROUND(L218,4)*(1-M218),4)</f>
        <v>0</v>
      </c>
      <c r="P218" s="37">
        <f>ROUND(ROUND(O218,4)*(1+N218),4)</f>
        <v>0</v>
      </c>
      <c r="Q218" s="37">
        <f>ROUND($I218*O218,4)</f>
        <v>0</v>
      </c>
      <c r="R218" s="37">
        <f>ROUND($I218*P218,4)</f>
        <v>0</v>
      </c>
      <c r="S218" s="38"/>
      <c r="T218" s="38"/>
      <c r="U218" s="38"/>
      <c r="V218" s="39"/>
    </row>
    <row r="219" spans="1:22" x14ac:dyDescent="0.25">
      <c r="A219" s="52" t="s">
        <v>82</v>
      </c>
      <c r="B219" s="11">
        <v>207</v>
      </c>
      <c r="C219" s="31" t="s">
        <v>509</v>
      </c>
      <c r="D219" s="31" t="s">
        <v>584</v>
      </c>
      <c r="E219" s="31" t="s">
        <v>585</v>
      </c>
      <c r="F219" s="31" t="s">
        <v>580</v>
      </c>
      <c r="G219" s="31" t="s">
        <v>569</v>
      </c>
      <c r="H219" s="32" t="s">
        <v>87</v>
      </c>
      <c r="I219" s="33">
        <v>2</v>
      </c>
      <c r="J219" s="56"/>
      <c r="K219" s="11">
        <v>1</v>
      </c>
      <c r="L219" s="34"/>
      <c r="M219" s="35"/>
      <c r="N219" s="36"/>
      <c r="O219" s="37">
        <f>ROUND(ROUND(L219,4)*(1-M219),4)</f>
        <v>0</v>
      </c>
      <c r="P219" s="37">
        <f>ROUND(ROUND(O219,4)*(1+N219),4)</f>
        <v>0</v>
      </c>
      <c r="Q219" s="37">
        <f>ROUND($I219*O219,4)</f>
        <v>0</v>
      </c>
      <c r="R219" s="37">
        <f>ROUND($I219*P219,4)</f>
        <v>0</v>
      </c>
      <c r="S219" s="38"/>
      <c r="T219" s="38"/>
      <c r="U219" s="38"/>
      <c r="V219" s="39"/>
    </row>
    <row r="220" spans="1:22" x14ac:dyDescent="0.25">
      <c r="A220" s="52" t="s">
        <v>82</v>
      </c>
      <c r="B220" s="11">
        <v>208</v>
      </c>
      <c r="C220" s="31" t="s">
        <v>258</v>
      </c>
      <c r="D220" s="31" t="s">
        <v>586</v>
      </c>
      <c r="E220" s="31" t="s">
        <v>587</v>
      </c>
      <c r="F220" s="31" t="s">
        <v>82</v>
      </c>
      <c r="G220" s="31" t="s">
        <v>82</v>
      </c>
      <c r="H220" s="32" t="s">
        <v>87</v>
      </c>
      <c r="I220" s="33">
        <v>2</v>
      </c>
      <c r="J220" s="56"/>
      <c r="K220" s="11">
        <v>1</v>
      </c>
      <c r="L220" s="34"/>
      <c r="M220" s="35"/>
      <c r="N220" s="36"/>
      <c r="O220" s="37">
        <f>ROUND(ROUND(L220,4)*(1-M220),4)</f>
        <v>0</v>
      </c>
      <c r="P220" s="37">
        <f>ROUND(ROUND(O220,4)*(1+N220),4)</f>
        <v>0</v>
      </c>
      <c r="Q220" s="37">
        <f>ROUND($I220*O220,4)</f>
        <v>0</v>
      </c>
      <c r="R220" s="37">
        <f>ROUND($I220*P220,4)</f>
        <v>0</v>
      </c>
      <c r="S220" s="38"/>
      <c r="T220" s="38"/>
      <c r="U220" s="38"/>
      <c r="V220" s="39"/>
    </row>
    <row r="221" spans="1:22" x14ac:dyDescent="0.25">
      <c r="A221" s="52" t="s">
        <v>82</v>
      </c>
      <c r="B221" s="11">
        <v>209</v>
      </c>
      <c r="C221" s="31" t="s">
        <v>258</v>
      </c>
      <c r="D221" s="31" t="s">
        <v>588</v>
      </c>
      <c r="E221" s="31" t="s">
        <v>589</v>
      </c>
      <c r="F221" s="31" t="s">
        <v>82</v>
      </c>
      <c r="G221" s="31" t="s">
        <v>82</v>
      </c>
      <c r="H221" s="32" t="s">
        <v>87</v>
      </c>
      <c r="I221" s="33">
        <v>2</v>
      </c>
      <c r="J221" s="56"/>
      <c r="K221" s="11">
        <v>1</v>
      </c>
      <c r="L221" s="34"/>
      <c r="M221" s="35"/>
      <c r="N221" s="36"/>
      <c r="O221" s="37">
        <f>ROUND(ROUND(L221,4)*(1-M221),4)</f>
        <v>0</v>
      </c>
      <c r="P221" s="37">
        <f>ROUND(ROUND(O221,4)*(1+N221),4)</f>
        <v>0</v>
      </c>
      <c r="Q221" s="37">
        <f>ROUND($I221*O221,4)</f>
        <v>0</v>
      </c>
      <c r="R221" s="37">
        <f>ROUND($I221*P221,4)</f>
        <v>0</v>
      </c>
      <c r="S221" s="38"/>
      <c r="T221" s="38"/>
      <c r="U221" s="38"/>
      <c r="V221" s="39"/>
    </row>
    <row r="222" spans="1:22" x14ac:dyDescent="0.25">
      <c r="A222" s="52" t="s">
        <v>82</v>
      </c>
      <c r="B222" s="11">
        <v>210</v>
      </c>
      <c r="C222" s="31" t="s">
        <v>235</v>
      </c>
      <c r="D222" s="31" t="s">
        <v>457</v>
      </c>
      <c r="E222" s="31" t="s">
        <v>590</v>
      </c>
      <c r="F222" s="31" t="s">
        <v>591</v>
      </c>
      <c r="G222" s="31" t="s">
        <v>82</v>
      </c>
      <c r="H222" s="32" t="s">
        <v>87</v>
      </c>
      <c r="I222" s="33">
        <v>2</v>
      </c>
      <c r="J222" s="56"/>
      <c r="K222" s="11">
        <v>1</v>
      </c>
      <c r="L222" s="34"/>
      <c r="M222" s="35"/>
      <c r="N222" s="36"/>
      <c r="O222" s="37">
        <f>ROUND(ROUND(L222,4)*(1-M222),4)</f>
        <v>0</v>
      </c>
      <c r="P222" s="37">
        <f>ROUND(ROUND(O222,4)*(1+N222),4)</f>
        <v>0</v>
      </c>
      <c r="Q222" s="37">
        <f>ROUND($I222*O222,4)</f>
        <v>0</v>
      </c>
      <c r="R222" s="37">
        <f>ROUND($I222*P222,4)</f>
        <v>0</v>
      </c>
      <c r="S222" s="38"/>
      <c r="T222" s="38"/>
      <c r="U222" s="38"/>
      <c r="V222" s="39"/>
    </row>
    <row r="223" spans="1:22" x14ac:dyDescent="0.25">
      <c r="A223" s="52" t="s">
        <v>82</v>
      </c>
      <c r="B223" s="11">
        <v>211</v>
      </c>
      <c r="C223" s="31" t="s">
        <v>502</v>
      </c>
      <c r="D223" s="31" t="s">
        <v>592</v>
      </c>
      <c r="E223" s="31" t="s">
        <v>593</v>
      </c>
      <c r="F223" s="31" t="s">
        <v>591</v>
      </c>
      <c r="G223" s="31" t="s">
        <v>82</v>
      </c>
      <c r="H223" s="32" t="s">
        <v>87</v>
      </c>
      <c r="I223" s="33">
        <v>2</v>
      </c>
      <c r="J223" s="56"/>
      <c r="K223" s="11">
        <v>1</v>
      </c>
      <c r="L223" s="34"/>
      <c r="M223" s="35"/>
      <c r="N223" s="36"/>
      <c r="O223" s="37">
        <f>ROUND(ROUND(L223,4)*(1-M223),4)</f>
        <v>0</v>
      </c>
      <c r="P223" s="37">
        <f>ROUND(ROUND(O223,4)*(1+N223),4)</f>
        <v>0</v>
      </c>
      <c r="Q223" s="37">
        <f>ROUND($I223*O223,4)</f>
        <v>0</v>
      </c>
      <c r="R223" s="37">
        <f>ROUND($I223*P223,4)</f>
        <v>0</v>
      </c>
      <c r="S223" s="38"/>
      <c r="T223" s="38"/>
      <c r="U223" s="38"/>
      <c r="V223" s="39"/>
    </row>
    <row r="224" spans="1:22" x14ac:dyDescent="0.25">
      <c r="A224" s="52" t="s">
        <v>82</v>
      </c>
      <c r="B224" s="11">
        <v>212</v>
      </c>
      <c r="C224" s="31" t="s">
        <v>258</v>
      </c>
      <c r="D224" s="31" t="s">
        <v>594</v>
      </c>
      <c r="E224" s="31" t="s">
        <v>595</v>
      </c>
      <c r="F224" s="31" t="s">
        <v>82</v>
      </c>
      <c r="G224" s="31" t="s">
        <v>82</v>
      </c>
      <c r="H224" s="32" t="s">
        <v>87</v>
      </c>
      <c r="I224" s="33">
        <v>2</v>
      </c>
      <c r="J224" s="56"/>
      <c r="K224" s="11">
        <v>1</v>
      </c>
      <c r="L224" s="34"/>
      <c r="M224" s="35"/>
      <c r="N224" s="36"/>
      <c r="O224" s="37">
        <f>ROUND(ROUND(L224,4)*(1-M224),4)</f>
        <v>0</v>
      </c>
      <c r="P224" s="37">
        <f>ROUND(ROUND(O224,4)*(1+N224),4)</f>
        <v>0</v>
      </c>
      <c r="Q224" s="37">
        <f>ROUND($I224*O224,4)</f>
        <v>0</v>
      </c>
      <c r="R224" s="37">
        <f>ROUND($I224*P224,4)</f>
        <v>0</v>
      </c>
      <c r="S224" s="38"/>
      <c r="T224" s="38"/>
      <c r="U224" s="38"/>
      <c r="V224" s="39"/>
    </row>
    <row r="225" spans="1:22" x14ac:dyDescent="0.25">
      <c r="A225" s="52" t="s">
        <v>82</v>
      </c>
      <c r="B225" s="11">
        <v>213</v>
      </c>
      <c r="C225" s="31" t="s">
        <v>596</v>
      </c>
      <c r="D225" s="31" t="s">
        <v>597</v>
      </c>
      <c r="E225" s="31" t="s">
        <v>598</v>
      </c>
      <c r="F225" s="31" t="s">
        <v>591</v>
      </c>
      <c r="G225" s="31" t="s">
        <v>82</v>
      </c>
      <c r="H225" s="32" t="s">
        <v>87</v>
      </c>
      <c r="I225" s="33">
        <v>2</v>
      </c>
      <c r="J225" s="56"/>
      <c r="K225" s="11">
        <v>1</v>
      </c>
      <c r="L225" s="34"/>
      <c r="M225" s="35"/>
      <c r="N225" s="36"/>
      <c r="O225" s="37">
        <f>ROUND(ROUND(L225,4)*(1-M225),4)</f>
        <v>0</v>
      </c>
      <c r="P225" s="37">
        <f>ROUND(ROUND(O225,4)*(1+N225),4)</f>
        <v>0</v>
      </c>
      <c r="Q225" s="37">
        <f>ROUND($I225*O225,4)</f>
        <v>0</v>
      </c>
      <c r="R225" s="37">
        <f>ROUND($I225*P225,4)</f>
        <v>0</v>
      </c>
      <c r="S225" s="38"/>
      <c r="T225" s="38"/>
      <c r="U225" s="38"/>
      <c r="V225" s="39"/>
    </row>
    <row r="226" spans="1:22" x14ac:dyDescent="0.25">
      <c r="A226" s="52" t="s">
        <v>82</v>
      </c>
      <c r="B226" s="11">
        <v>214</v>
      </c>
      <c r="C226" s="31" t="s">
        <v>596</v>
      </c>
      <c r="D226" s="31" t="s">
        <v>599</v>
      </c>
      <c r="E226" s="31" t="s">
        <v>600</v>
      </c>
      <c r="F226" s="31" t="s">
        <v>591</v>
      </c>
      <c r="G226" s="31" t="s">
        <v>82</v>
      </c>
      <c r="H226" s="32" t="s">
        <v>87</v>
      </c>
      <c r="I226" s="33">
        <v>2</v>
      </c>
      <c r="J226" s="56"/>
      <c r="K226" s="11">
        <v>1</v>
      </c>
      <c r="L226" s="34"/>
      <c r="M226" s="35"/>
      <c r="N226" s="36"/>
      <c r="O226" s="37">
        <f>ROUND(ROUND(L226,4)*(1-M226),4)</f>
        <v>0</v>
      </c>
      <c r="P226" s="37">
        <f>ROUND(ROUND(O226,4)*(1+N226),4)</f>
        <v>0</v>
      </c>
      <c r="Q226" s="37">
        <f>ROUND($I226*O226,4)</f>
        <v>0</v>
      </c>
      <c r="R226" s="37">
        <f>ROUND($I226*P226,4)</f>
        <v>0</v>
      </c>
      <c r="S226" s="38"/>
      <c r="T226" s="38"/>
      <c r="U226" s="38"/>
      <c r="V226" s="39"/>
    </row>
    <row r="227" spans="1:22" x14ac:dyDescent="0.25">
      <c r="A227" s="52" t="s">
        <v>82</v>
      </c>
      <c r="B227" s="11">
        <v>215</v>
      </c>
      <c r="C227" s="31" t="s">
        <v>596</v>
      </c>
      <c r="D227" s="31" t="s">
        <v>601</v>
      </c>
      <c r="E227" s="31" t="s">
        <v>602</v>
      </c>
      <c r="F227" s="31" t="s">
        <v>591</v>
      </c>
      <c r="G227" s="31" t="s">
        <v>82</v>
      </c>
      <c r="H227" s="32" t="s">
        <v>87</v>
      </c>
      <c r="I227" s="33">
        <v>2</v>
      </c>
      <c r="J227" s="56"/>
      <c r="K227" s="11">
        <v>1</v>
      </c>
      <c r="L227" s="34"/>
      <c r="M227" s="35"/>
      <c r="N227" s="36"/>
      <c r="O227" s="37">
        <f>ROUND(ROUND(L227,4)*(1-M227),4)</f>
        <v>0</v>
      </c>
      <c r="P227" s="37">
        <f>ROUND(ROUND(O227,4)*(1+N227),4)</f>
        <v>0</v>
      </c>
      <c r="Q227" s="37">
        <f>ROUND($I227*O227,4)</f>
        <v>0</v>
      </c>
      <c r="R227" s="37">
        <f>ROUND($I227*P227,4)</f>
        <v>0</v>
      </c>
      <c r="S227" s="38"/>
      <c r="T227" s="38"/>
      <c r="U227" s="38"/>
      <c r="V227" s="39"/>
    </row>
    <row r="228" spans="1:22" x14ac:dyDescent="0.25">
      <c r="A228" s="52" t="s">
        <v>82</v>
      </c>
      <c r="B228" s="11">
        <v>216</v>
      </c>
      <c r="C228" s="31" t="s">
        <v>603</v>
      </c>
      <c r="D228" s="31" t="s">
        <v>158</v>
      </c>
      <c r="E228" s="31" t="s">
        <v>604</v>
      </c>
      <c r="F228" s="31" t="s">
        <v>605</v>
      </c>
      <c r="G228" s="31" t="s">
        <v>82</v>
      </c>
      <c r="H228" s="32" t="s">
        <v>87</v>
      </c>
      <c r="I228" s="33">
        <v>2</v>
      </c>
      <c r="J228" s="56"/>
      <c r="K228" s="11">
        <v>1</v>
      </c>
      <c r="L228" s="34"/>
      <c r="M228" s="35"/>
      <c r="N228" s="36"/>
      <c r="O228" s="37">
        <f>ROUND(ROUND(L228,4)*(1-M228),4)</f>
        <v>0</v>
      </c>
      <c r="P228" s="37">
        <f>ROUND(ROUND(O228,4)*(1+N228),4)</f>
        <v>0</v>
      </c>
      <c r="Q228" s="37">
        <f>ROUND($I228*O228,4)</f>
        <v>0</v>
      </c>
      <c r="R228" s="37">
        <f>ROUND($I228*P228,4)</f>
        <v>0</v>
      </c>
      <c r="S228" s="38"/>
      <c r="T228" s="38"/>
      <c r="U228" s="38"/>
      <c r="V228" s="39"/>
    </row>
    <row r="229" spans="1:22" x14ac:dyDescent="0.25">
      <c r="A229" s="52" t="s">
        <v>82</v>
      </c>
      <c r="B229" s="11">
        <v>217</v>
      </c>
      <c r="C229" s="31" t="s">
        <v>606</v>
      </c>
      <c r="D229" s="31" t="s">
        <v>607</v>
      </c>
      <c r="E229" s="31" t="s">
        <v>82</v>
      </c>
      <c r="F229" s="31" t="s">
        <v>608</v>
      </c>
      <c r="G229" s="31" t="s">
        <v>82</v>
      </c>
      <c r="H229" s="32" t="s">
        <v>87</v>
      </c>
      <c r="I229" s="33">
        <v>2</v>
      </c>
      <c r="J229" s="56"/>
      <c r="K229" s="11">
        <v>1</v>
      </c>
      <c r="L229" s="34"/>
      <c r="M229" s="35"/>
      <c r="N229" s="36"/>
      <c r="O229" s="37">
        <f>ROUND(ROUND(L229,4)*(1-M229),4)</f>
        <v>0</v>
      </c>
      <c r="P229" s="37">
        <f>ROUND(ROUND(O229,4)*(1+N229),4)</f>
        <v>0</v>
      </c>
      <c r="Q229" s="37">
        <f>ROUND($I229*O229,4)</f>
        <v>0</v>
      </c>
      <c r="R229" s="37">
        <f>ROUND($I229*P229,4)</f>
        <v>0</v>
      </c>
      <c r="S229" s="38"/>
      <c r="T229" s="38"/>
      <c r="U229" s="38"/>
      <c r="V229" s="39"/>
    </row>
    <row r="230" spans="1:22" x14ac:dyDescent="0.25">
      <c r="A230" s="52" t="s">
        <v>82</v>
      </c>
      <c r="B230" s="11">
        <v>218</v>
      </c>
      <c r="C230" s="31" t="s">
        <v>336</v>
      </c>
      <c r="D230" s="31" t="s">
        <v>609</v>
      </c>
      <c r="E230" s="31" t="s">
        <v>610</v>
      </c>
      <c r="F230" s="31" t="s">
        <v>611</v>
      </c>
      <c r="G230" s="31" t="s">
        <v>82</v>
      </c>
      <c r="H230" s="32" t="s">
        <v>87</v>
      </c>
      <c r="I230" s="33">
        <v>2</v>
      </c>
      <c r="J230" s="56"/>
      <c r="K230" s="11">
        <v>1</v>
      </c>
      <c r="L230" s="34"/>
      <c r="M230" s="35"/>
      <c r="N230" s="36"/>
      <c r="O230" s="37">
        <f>ROUND(ROUND(L230,4)*(1-M230),4)</f>
        <v>0</v>
      </c>
      <c r="P230" s="37">
        <f>ROUND(ROUND(O230,4)*(1+N230),4)</f>
        <v>0</v>
      </c>
      <c r="Q230" s="37">
        <f>ROUND($I230*O230,4)</f>
        <v>0</v>
      </c>
      <c r="R230" s="37">
        <f>ROUND($I230*P230,4)</f>
        <v>0</v>
      </c>
      <c r="S230" s="38"/>
      <c r="T230" s="38"/>
      <c r="U230" s="38"/>
      <c r="V230" s="39"/>
    </row>
    <row r="231" spans="1:22" x14ac:dyDescent="0.25">
      <c r="A231" s="52" t="s">
        <v>82</v>
      </c>
      <c r="B231" s="11">
        <v>219</v>
      </c>
      <c r="C231" s="31" t="s">
        <v>612</v>
      </c>
      <c r="D231" s="31" t="s">
        <v>613</v>
      </c>
      <c r="E231" s="31" t="s">
        <v>82</v>
      </c>
      <c r="F231" s="31" t="s">
        <v>82</v>
      </c>
      <c r="G231" s="31" t="s">
        <v>82</v>
      </c>
      <c r="H231" s="32" t="s">
        <v>87</v>
      </c>
      <c r="I231" s="33">
        <v>2</v>
      </c>
      <c r="J231" s="56"/>
      <c r="K231" s="11">
        <v>1</v>
      </c>
      <c r="L231" s="34"/>
      <c r="M231" s="35"/>
      <c r="N231" s="36"/>
      <c r="O231" s="37">
        <f>ROUND(ROUND(L231,4)*(1-M231),4)</f>
        <v>0</v>
      </c>
      <c r="P231" s="37">
        <f>ROUND(ROUND(O231,4)*(1+N231),4)</f>
        <v>0</v>
      </c>
      <c r="Q231" s="37">
        <f>ROUND($I231*O231,4)</f>
        <v>0</v>
      </c>
      <c r="R231" s="37">
        <f>ROUND($I231*P231,4)</f>
        <v>0</v>
      </c>
      <c r="S231" s="38"/>
      <c r="T231" s="38"/>
      <c r="U231" s="38"/>
      <c r="V231" s="39"/>
    </row>
    <row r="232" spans="1:22" x14ac:dyDescent="0.25">
      <c r="A232" s="52" t="s">
        <v>82</v>
      </c>
      <c r="B232" s="11">
        <v>220</v>
      </c>
      <c r="C232" s="31" t="s">
        <v>612</v>
      </c>
      <c r="D232" s="31" t="s">
        <v>614</v>
      </c>
      <c r="E232" s="31" t="s">
        <v>82</v>
      </c>
      <c r="F232" s="31" t="s">
        <v>82</v>
      </c>
      <c r="G232" s="31" t="s">
        <v>82</v>
      </c>
      <c r="H232" s="32" t="s">
        <v>87</v>
      </c>
      <c r="I232" s="33">
        <v>2</v>
      </c>
      <c r="J232" s="56"/>
      <c r="K232" s="11">
        <v>1</v>
      </c>
      <c r="L232" s="34"/>
      <c r="M232" s="35"/>
      <c r="N232" s="36"/>
      <c r="O232" s="37">
        <f>ROUND(ROUND(L232,4)*(1-M232),4)</f>
        <v>0</v>
      </c>
      <c r="P232" s="37">
        <f>ROUND(ROUND(O232,4)*(1+N232),4)</f>
        <v>0</v>
      </c>
      <c r="Q232" s="37">
        <f>ROUND($I232*O232,4)</f>
        <v>0</v>
      </c>
      <c r="R232" s="37">
        <f>ROUND($I232*P232,4)</f>
        <v>0</v>
      </c>
      <c r="S232" s="38"/>
      <c r="T232" s="38"/>
      <c r="U232" s="38"/>
      <c r="V232" s="39"/>
    </row>
    <row r="233" spans="1:22" x14ac:dyDescent="0.25">
      <c r="A233" s="52" t="s">
        <v>82</v>
      </c>
      <c r="B233" s="11">
        <v>221</v>
      </c>
      <c r="C233" s="31" t="s">
        <v>612</v>
      </c>
      <c r="D233" s="31" t="s">
        <v>615</v>
      </c>
      <c r="E233" s="31" t="s">
        <v>82</v>
      </c>
      <c r="F233" s="31" t="s">
        <v>82</v>
      </c>
      <c r="G233" s="31" t="s">
        <v>82</v>
      </c>
      <c r="H233" s="32" t="s">
        <v>87</v>
      </c>
      <c r="I233" s="33">
        <v>2</v>
      </c>
      <c r="J233" s="56"/>
      <c r="K233" s="11">
        <v>1</v>
      </c>
      <c r="L233" s="34"/>
      <c r="M233" s="35"/>
      <c r="N233" s="36"/>
      <c r="O233" s="37">
        <f>ROUND(ROUND(L233,4)*(1-M233),4)</f>
        <v>0</v>
      </c>
      <c r="P233" s="37">
        <f>ROUND(ROUND(O233,4)*(1+N233),4)</f>
        <v>0</v>
      </c>
      <c r="Q233" s="37">
        <f>ROUND($I233*O233,4)</f>
        <v>0</v>
      </c>
      <c r="R233" s="37">
        <f>ROUND($I233*P233,4)</f>
        <v>0</v>
      </c>
      <c r="S233" s="38"/>
      <c r="T233" s="38"/>
      <c r="U233" s="38"/>
      <c r="V233" s="39"/>
    </row>
    <row r="234" spans="1:22" x14ac:dyDescent="0.25">
      <c r="A234" s="52" t="s">
        <v>82</v>
      </c>
      <c r="B234" s="11">
        <v>222</v>
      </c>
      <c r="C234" s="31" t="s">
        <v>612</v>
      </c>
      <c r="D234" s="31" t="s">
        <v>616</v>
      </c>
      <c r="E234" s="31" t="s">
        <v>82</v>
      </c>
      <c r="F234" s="31" t="s">
        <v>82</v>
      </c>
      <c r="G234" s="31" t="s">
        <v>82</v>
      </c>
      <c r="H234" s="32" t="s">
        <v>87</v>
      </c>
      <c r="I234" s="33">
        <v>2</v>
      </c>
      <c r="J234" s="56"/>
      <c r="K234" s="11">
        <v>1</v>
      </c>
      <c r="L234" s="34"/>
      <c r="M234" s="35"/>
      <c r="N234" s="36"/>
      <c r="O234" s="37">
        <f>ROUND(ROUND(L234,4)*(1-M234),4)</f>
        <v>0</v>
      </c>
      <c r="P234" s="37">
        <f>ROUND(ROUND(O234,4)*(1+N234),4)</f>
        <v>0</v>
      </c>
      <c r="Q234" s="37">
        <f>ROUND($I234*O234,4)</f>
        <v>0</v>
      </c>
      <c r="R234" s="37">
        <f>ROUND($I234*P234,4)</f>
        <v>0</v>
      </c>
      <c r="S234" s="38"/>
      <c r="T234" s="38"/>
      <c r="U234" s="38"/>
      <c r="V234" s="39"/>
    </row>
    <row r="235" spans="1:22" x14ac:dyDescent="0.25">
      <c r="A235" s="52" t="s">
        <v>82</v>
      </c>
      <c r="B235" s="11">
        <v>223</v>
      </c>
      <c r="C235" s="31" t="s">
        <v>612</v>
      </c>
      <c r="D235" s="31" t="s">
        <v>617</v>
      </c>
      <c r="E235" s="31" t="s">
        <v>82</v>
      </c>
      <c r="F235" s="31" t="s">
        <v>82</v>
      </c>
      <c r="G235" s="31" t="s">
        <v>82</v>
      </c>
      <c r="H235" s="32" t="s">
        <v>87</v>
      </c>
      <c r="I235" s="33">
        <v>2</v>
      </c>
      <c r="J235" s="56"/>
      <c r="K235" s="11">
        <v>1</v>
      </c>
      <c r="L235" s="34"/>
      <c r="M235" s="35"/>
      <c r="N235" s="36"/>
      <c r="O235" s="37">
        <f>ROUND(ROUND(L235,4)*(1-M235),4)</f>
        <v>0</v>
      </c>
      <c r="P235" s="37">
        <f>ROUND(ROUND(O235,4)*(1+N235),4)</f>
        <v>0</v>
      </c>
      <c r="Q235" s="37">
        <f>ROUND($I235*O235,4)</f>
        <v>0</v>
      </c>
      <c r="R235" s="37">
        <f>ROUND($I235*P235,4)</f>
        <v>0</v>
      </c>
      <c r="S235" s="38"/>
      <c r="T235" s="38"/>
      <c r="U235" s="38"/>
      <c r="V235" s="39"/>
    </row>
    <row r="236" spans="1:22" x14ac:dyDescent="0.25">
      <c r="A236" s="52" t="s">
        <v>82</v>
      </c>
      <c r="B236" s="11">
        <v>224</v>
      </c>
      <c r="C236" s="31" t="s">
        <v>612</v>
      </c>
      <c r="D236" s="31" t="s">
        <v>618</v>
      </c>
      <c r="E236" s="31" t="s">
        <v>82</v>
      </c>
      <c r="F236" s="31" t="s">
        <v>82</v>
      </c>
      <c r="G236" s="31" t="s">
        <v>82</v>
      </c>
      <c r="H236" s="32" t="s">
        <v>87</v>
      </c>
      <c r="I236" s="33">
        <v>2</v>
      </c>
      <c r="J236" s="56"/>
      <c r="K236" s="11">
        <v>1</v>
      </c>
      <c r="L236" s="34"/>
      <c r="M236" s="35"/>
      <c r="N236" s="36"/>
      <c r="O236" s="37">
        <f>ROUND(ROUND(L236,4)*(1-M236),4)</f>
        <v>0</v>
      </c>
      <c r="P236" s="37">
        <f>ROUND(ROUND(O236,4)*(1+N236),4)</f>
        <v>0</v>
      </c>
      <c r="Q236" s="37">
        <f>ROUND($I236*O236,4)</f>
        <v>0</v>
      </c>
      <c r="R236" s="37">
        <f>ROUND($I236*P236,4)</f>
        <v>0</v>
      </c>
      <c r="S236" s="38"/>
      <c r="T236" s="38"/>
      <c r="U236" s="38"/>
      <c r="V236" s="39"/>
    </row>
    <row r="237" spans="1:22" ht="13.5" thickBot="1" x14ac:dyDescent="0.3">
      <c r="A237" s="53" t="s">
        <v>82</v>
      </c>
      <c r="B237" s="13">
        <v>225</v>
      </c>
      <c r="C237" s="40" t="s">
        <v>612</v>
      </c>
      <c r="D237" s="40" t="s">
        <v>619</v>
      </c>
      <c r="E237" s="40" t="s">
        <v>82</v>
      </c>
      <c r="F237" s="40" t="s">
        <v>82</v>
      </c>
      <c r="G237" s="40" t="s">
        <v>82</v>
      </c>
      <c r="H237" s="41" t="s">
        <v>87</v>
      </c>
      <c r="I237" s="42">
        <v>2</v>
      </c>
      <c r="J237" s="57"/>
      <c r="K237" s="13">
        <v>1</v>
      </c>
      <c r="L237" s="43"/>
      <c r="M237" s="44"/>
      <c r="N237" s="45"/>
      <c r="O237" s="46">
        <f>ROUND(ROUND(L237,4)*(1-M237),4)</f>
        <v>0</v>
      </c>
      <c r="P237" s="46">
        <f>ROUND(ROUND(O237,4)*(1+N237),4)</f>
        <v>0</v>
      </c>
      <c r="Q237" s="46">
        <f>ROUND($I237*O237,4)</f>
        <v>0</v>
      </c>
      <c r="R237" s="46">
        <f>ROUND($I237*P237,4)</f>
        <v>0</v>
      </c>
      <c r="S237" s="47"/>
      <c r="T237" s="47"/>
      <c r="U237" s="47"/>
      <c r="V237" s="48"/>
    </row>
    <row r="238" spans="1:22" ht="13.5" thickBot="1" x14ac:dyDescent="0.3">
      <c r="P238" s="58" t="s">
        <v>97</v>
      </c>
      <c r="Q238" s="59">
        <f>SUM(Q13:Q237)</f>
        <v>0</v>
      </c>
      <c r="R238" s="60">
        <f>SUM(R13:R237)</f>
        <v>0</v>
      </c>
    </row>
    <row r="240" spans="1:22" ht="13.5" thickBot="1" x14ac:dyDescent="0.3"/>
    <row r="241" spans="1:22" ht="13.5" thickBot="1" x14ac:dyDescent="0.3">
      <c r="A241" s="49" t="s">
        <v>55</v>
      </c>
      <c r="B241" s="54" t="s">
        <v>98</v>
      </c>
      <c r="C241" s="18" t="s">
        <v>620</v>
      </c>
      <c r="D241" s="18"/>
      <c r="E241" s="18"/>
      <c r="F241" s="18"/>
      <c r="G241" s="18"/>
      <c r="H241" s="18" t="s">
        <v>58</v>
      </c>
      <c r="I241" s="18"/>
      <c r="J241" s="8"/>
      <c r="K241" s="7"/>
      <c r="L241" s="18" t="s">
        <v>621</v>
      </c>
      <c r="M241" s="18"/>
      <c r="N241" s="18"/>
      <c r="O241" s="18"/>
      <c r="P241" s="18"/>
      <c r="Q241" s="18"/>
      <c r="R241" s="18"/>
      <c r="S241" s="18"/>
      <c r="T241" s="18"/>
      <c r="U241" s="18"/>
      <c r="V241" s="8"/>
    </row>
    <row r="242" spans="1:22" ht="26.25" thickBot="1" x14ac:dyDescent="0.3">
      <c r="A242" s="50" t="s">
        <v>60</v>
      </c>
      <c r="B242" s="19" t="s">
        <v>61</v>
      </c>
      <c r="C242" s="20" t="s">
        <v>62</v>
      </c>
      <c r="D242" s="20" t="s">
        <v>101</v>
      </c>
      <c r="E242" s="20" t="s">
        <v>102</v>
      </c>
      <c r="F242" s="20" t="s">
        <v>103</v>
      </c>
      <c r="G242" s="20" t="s">
        <v>66</v>
      </c>
      <c r="H242" s="20" t="s">
        <v>67</v>
      </c>
      <c r="I242" s="20" t="s">
        <v>68</v>
      </c>
      <c r="J242" s="21" t="s">
        <v>69</v>
      </c>
      <c r="K242" s="19" t="s">
        <v>70</v>
      </c>
      <c r="L242" s="20" t="s">
        <v>71</v>
      </c>
      <c r="M242" s="20" t="s">
        <v>72</v>
      </c>
      <c r="N242" s="20" t="s">
        <v>73</v>
      </c>
      <c r="O242" s="20" t="s">
        <v>74</v>
      </c>
      <c r="P242" s="20" t="s">
        <v>75</v>
      </c>
      <c r="Q242" s="20" t="s">
        <v>76</v>
      </c>
      <c r="R242" s="20" t="s">
        <v>77</v>
      </c>
      <c r="S242" s="20" t="s">
        <v>78</v>
      </c>
      <c r="T242" s="20" t="s">
        <v>79</v>
      </c>
      <c r="U242" s="20" t="s">
        <v>80</v>
      </c>
      <c r="V242" s="21" t="s">
        <v>81</v>
      </c>
    </row>
    <row r="243" spans="1:22" x14ac:dyDescent="0.25">
      <c r="A243" s="51" t="s">
        <v>82</v>
      </c>
      <c r="B243" s="9">
        <v>1</v>
      </c>
      <c r="C243" s="22" t="s">
        <v>104</v>
      </c>
      <c r="D243" s="22" t="s">
        <v>82</v>
      </c>
      <c r="E243" s="22" t="s">
        <v>82</v>
      </c>
      <c r="F243" s="22" t="s">
        <v>82</v>
      </c>
      <c r="G243" s="22" t="s">
        <v>82</v>
      </c>
      <c r="H243" s="23" t="s">
        <v>105</v>
      </c>
      <c r="I243" s="24">
        <v>1</v>
      </c>
      <c r="J243" s="55"/>
      <c r="K243" s="9">
        <v>1</v>
      </c>
      <c r="L243" s="25"/>
      <c r="M243" s="26"/>
      <c r="N243" s="27"/>
      <c r="O243" s="28">
        <f>ROUND(ROUND(L243,4)*(1-M243),4)</f>
        <v>0</v>
      </c>
      <c r="P243" s="28">
        <f>ROUND(ROUND(O243,4)*(1+N243),4)</f>
        <v>0</v>
      </c>
      <c r="Q243" s="28">
        <f>ROUND($I243*O243,4)</f>
        <v>0</v>
      </c>
      <c r="R243" s="28">
        <f>ROUND($I243*P243,4)</f>
        <v>0</v>
      </c>
      <c r="S243" s="29"/>
      <c r="T243" s="29"/>
      <c r="U243" s="29"/>
      <c r="V243" s="30"/>
    </row>
    <row r="244" spans="1:22" x14ac:dyDescent="0.25">
      <c r="A244" s="52" t="s">
        <v>82</v>
      </c>
      <c r="B244" s="11">
        <v>2</v>
      </c>
      <c r="C244" s="31" t="s">
        <v>106</v>
      </c>
      <c r="D244" s="31" t="s">
        <v>82</v>
      </c>
      <c r="E244" s="31" t="s">
        <v>82</v>
      </c>
      <c r="F244" s="31" t="s">
        <v>82</v>
      </c>
      <c r="G244" s="31" t="s">
        <v>82</v>
      </c>
      <c r="H244" s="32" t="s">
        <v>105</v>
      </c>
      <c r="I244" s="33">
        <v>1</v>
      </c>
      <c r="J244" s="56"/>
      <c r="K244" s="11">
        <v>1</v>
      </c>
      <c r="L244" s="34"/>
      <c r="M244" s="35"/>
      <c r="N244" s="36"/>
      <c r="O244" s="37">
        <f>ROUND(ROUND(L244,4)*(1-M244),4)</f>
        <v>0</v>
      </c>
      <c r="P244" s="37">
        <f>ROUND(ROUND(O244,4)*(1+N244),4)</f>
        <v>0</v>
      </c>
      <c r="Q244" s="37">
        <f>ROUND($I244*O244,4)</f>
        <v>0</v>
      </c>
      <c r="R244" s="37">
        <f>ROUND($I244*P244,4)</f>
        <v>0</v>
      </c>
      <c r="S244" s="38"/>
      <c r="T244" s="38"/>
      <c r="U244" s="38"/>
      <c r="V244" s="39"/>
    </row>
    <row r="245" spans="1:22" x14ac:dyDescent="0.25">
      <c r="A245" s="52" t="s">
        <v>82</v>
      </c>
      <c r="B245" s="11">
        <v>3</v>
      </c>
      <c r="C245" s="31" t="s">
        <v>107</v>
      </c>
      <c r="D245" s="31" t="s">
        <v>82</v>
      </c>
      <c r="E245" s="31" t="s">
        <v>82</v>
      </c>
      <c r="F245" s="31" t="s">
        <v>82</v>
      </c>
      <c r="G245" s="31" t="s">
        <v>82</v>
      </c>
      <c r="H245" s="32" t="s">
        <v>108</v>
      </c>
      <c r="I245" s="33">
        <v>1</v>
      </c>
      <c r="J245" s="56"/>
      <c r="K245" s="11">
        <v>1</v>
      </c>
      <c r="L245" s="34"/>
      <c r="M245" s="35"/>
      <c r="N245" s="36"/>
      <c r="O245" s="37">
        <f>ROUND(ROUND(L245,4)*(1-M245),4)</f>
        <v>0</v>
      </c>
      <c r="P245" s="37">
        <f>ROUND(ROUND(O245,4)*(1+N245),4)</f>
        <v>0</v>
      </c>
      <c r="Q245" s="37">
        <f>ROUND($I245*O245,4)</f>
        <v>0</v>
      </c>
      <c r="R245" s="37">
        <f>ROUND($I245*P245,4)</f>
        <v>0</v>
      </c>
      <c r="S245" s="38"/>
      <c r="T245" s="38"/>
      <c r="U245" s="38"/>
      <c r="V245" s="39"/>
    </row>
    <row r="246" spans="1:22" ht="115.5" thickBot="1" x14ac:dyDescent="0.3">
      <c r="A246" s="53" t="s">
        <v>82</v>
      </c>
      <c r="B246" s="13">
        <v>4</v>
      </c>
      <c r="C246" s="40" t="s">
        <v>109</v>
      </c>
      <c r="D246" s="40" t="s">
        <v>110</v>
      </c>
      <c r="E246" s="40" t="s">
        <v>82</v>
      </c>
      <c r="F246" s="40" t="s">
        <v>82</v>
      </c>
      <c r="G246" s="40" t="s">
        <v>82</v>
      </c>
      <c r="H246" s="41" t="s">
        <v>87</v>
      </c>
      <c r="I246" s="42">
        <v>2</v>
      </c>
      <c r="J246" s="57"/>
      <c r="K246" s="13">
        <v>1</v>
      </c>
      <c r="L246" s="43"/>
      <c r="M246" s="44"/>
      <c r="N246" s="45"/>
      <c r="O246" s="46">
        <f>ROUND(ROUND(L246,4)*(1-M246),4)</f>
        <v>0</v>
      </c>
      <c r="P246" s="46">
        <f>ROUND(ROUND(O246,4)*(1+N246),4)</f>
        <v>0</v>
      </c>
      <c r="Q246" s="46">
        <f>ROUND($I246*O246,4)</f>
        <v>0</v>
      </c>
      <c r="R246" s="46">
        <f>ROUND($I246*P246,4)</f>
        <v>0</v>
      </c>
      <c r="S246" s="47"/>
      <c r="T246" s="47"/>
      <c r="U246" s="47"/>
      <c r="V246" s="48"/>
    </row>
    <row r="247" spans="1:22" ht="13.5" thickBot="1" x14ac:dyDescent="0.3">
      <c r="P247" s="58" t="s">
        <v>97</v>
      </c>
      <c r="Q247" s="59">
        <f>SUM(Q243:Q246)</f>
        <v>0</v>
      </c>
      <c r="R247" s="60">
        <f>SUM(R243:R246)</f>
        <v>0</v>
      </c>
    </row>
  </sheetData>
  <sheetProtection algorithmName="SHA-512" hashValue="HWaE/LSZvQEaqIPae2P6zgp43NE45kfq4P8vHtokHAxgGla0A7REx0v0KgsM2gklhtlWrx9fQLiMVhHZx+lTGQ==" saltValue="j+8aqeBNLLVIYnFj03EMP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16-30/26&amp;RStran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54.28515625" style="1" customWidth="1"/>
    <col min="4" max="4" width="19.7109375" style="1" customWidth="1"/>
    <col min="5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52</v>
      </c>
    </row>
    <row r="5" spans="1:22" ht="18" x14ac:dyDescent="0.25">
      <c r="B5" s="62" t="s">
        <v>622</v>
      </c>
      <c r="C5" s="2" t="s">
        <v>623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55</v>
      </c>
      <c r="B11" s="54" t="s">
        <v>56</v>
      </c>
      <c r="C11" s="18" t="s">
        <v>624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625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103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1" t="s">
        <v>81</v>
      </c>
    </row>
    <row r="13" spans="1:22" ht="25.5" x14ac:dyDescent="0.25">
      <c r="A13" s="51" t="s">
        <v>82</v>
      </c>
      <c r="B13" s="9">
        <v>1</v>
      </c>
      <c r="C13" s="22" t="s">
        <v>626</v>
      </c>
      <c r="D13" s="22" t="s">
        <v>627</v>
      </c>
      <c r="E13" s="22" t="s">
        <v>628</v>
      </c>
      <c r="F13" s="22" t="s">
        <v>82</v>
      </c>
      <c r="G13" s="22" t="s">
        <v>82</v>
      </c>
      <c r="H13" s="23" t="s">
        <v>87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x14ac:dyDescent="0.25">
      <c r="A14" s="52" t="s">
        <v>82</v>
      </c>
      <c r="B14" s="11">
        <v>2</v>
      </c>
      <c r="C14" s="31" t="s">
        <v>629</v>
      </c>
      <c r="D14" s="31" t="s">
        <v>630</v>
      </c>
      <c r="E14" s="31" t="s">
        <v>631</v>
      </c>
      <c r="F14" s="31" t="s">
        <v>82</v>
      </c>
      <c r="G14" s="31" t="s">
        <v>82</v>
      </c>
      <c r="H14" s="32" t="s">
        <v>87</v>
      </c>
      <c r="I14" s="33">
        <v>2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ht="13.5" thickBot="1" x14ac:dyDescent="0.3">
      <c r="A15" s="53" t="s">
        <v>82</v>
      </c>
      <c r="B15" s="13">
        <v>3</v>
      </c>
      <c r="C15" s="40" t="s">
        <v>629</v>
      </c>
      <c r="D15" s="40" t="s">
        <v>632</v>
      </c>
      <c r="E15" s="40" t="s">
        <v>633</v>
      </c>
      <c r="F15" s="40" t="s">
        <v>82</v>
      </c>
      <c r="G15" s="40" t="s">
        <v>82</v>
      </c>
      <c r="H15" s="41" t="s">
        <v>87</v>
      </c>
      <c r="I15" s="42">
        <v>2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8"/>
    </row>
    <row r="16" spans="1:22" ht="13.5" thickBot="1" x14ac:dyDescent="0.3">
      <c r="P16" s="58" t="s">
        <v>97</v>
      </c>
      <c r="Q16" s="59">
        <f>SUM(Q13:Q15)</f>
        <v>0</v>
      </c>
      <c r="R16" s="60">
        <f>SUM(R13:R15)</f>
        <v>0</v>
      </c>
    </row>
    <row r="18" spans="1:22" ht="13.5" thickBot="1" x14ac:dyDescent="0.3"/>
    <row r="19" spans="1:22" ht="13.5" thickBot="1" x14ac:dyDescent="0.3">
      <c r="A19" s="49" t="s">
        <v>55</v>
      </c>
      <c r="B19" s="54" t="s">
        <v>98</v>
      </c>
      <c r="C19" s="18" t="s">
        <v>634</v>
      </c>
      <c r="D19" s="18"/>
      <c r="E19" s="18"/>
      <c r="F19" s="18"/>
      <c r="G19" s="18"/>
      <c r="H19" s="18" t="s">
        <v>58</v>
      </c>
      <c r="I19" s="18"/>
      <c r="J19" s="8"/>
      <c r="K19" s="7"/>
      <c r="L19" s="18" t="s">
        <v>635</v>
      </c>
      <c r="M19" s="18"/>
      <c r="N19" s="18"/>
      <c r="O19" s="18"/>
      <c r="P19" s="18"/>
      <c r="Q19" s="18"/>
      <c r="R19" s="18"/>
      <c r="S19" s="18"/>
      <c r="T19" s="18"/>
      <c r="U19" s="18"/>
      <c r="V19" s="8"/>
    </row>
    <row r="20" spans="1:22" ht="26.25" thickBot="1" x14ac:dyDescent="0.3">
      <c r="A20" s="50" t="s">
        <v>60</v>
      </c>
      <c r="B20" s="19" t="s">
        <v>61</v>
      </c>
      <c r="C20" s="20" t="s">
        <v>62</v>
      </c>
      <c r="D20" s="20" t="s">
        <v>101</v>
      </c>
      <c r="E20" s="20" t="s">
        <v>102</v>
      </c>
      <c r="F20" s="20" t="s">
        <v>103</v>
      </c>
      <c r="G20" s="20" t="s">
        <v>66</v>
      </c>
      <c r="H20" s="20" t="s">
        <v>67</v>
      </c>
      <c r="I20" s="20" t="s">
        <v>68</v>
      </c>
      <c r="J20" s="21" t="s">
        <v>69</v>
      </c>
      <c r="K20" s="19" t="s">
        <v>70</v>
      </c>
      <c r="L20" s="20" t="s">
        <v>71</v>
      </c>
      <c r="M20" s="20" t="s">
        <v>72</v>
      </c>
      <c r="N20" s="20" t="s">
        <v>73</v>
      </c>
      <c r="O20" s="20" t="s">
        <v>74</v>
      </c>
      <c r="P20" s="20" t="s">
        <v>75</v>
      </c>
      <c r="Q20" s="20" t="s">
        <v>76</v>
      </c>
      <c r="R20" s="20" t="s">
        <v>77</v>
      </c>
      <c r="S20" s="20" t="s">
        <v>78</v>
      </c>
      <c r="T20" s="20" t="s">
        <v>79</v>
      </c>
      <c r="U20" s="20" t="s">
        <v>80</v>
      </c>
      <c r="V20" s="21" t="s">
        <v>81</v>
      </c>
    </row>
    <row r="21" spans="1:22" x14ac:dyDescent="0.25">
      <c r="A21" s="51" t="s">
        <v>82</v>
      </c>
      <c r="B21" s="9">
        <v>1</v>
      </c>
      <c r="C21" s="22" t="s">
        <v>104</v>
      </c>
      <c r="D21" s="22" t="s">
        <v>82</v>
      </c>
      <c r="E21" s="22" t="s">
        <v>82</v>
      </c>
      <c r="F21" s="22" t="s">
        <v>82</v>
      </c>
      <c r="G21" s="22" t="s">
        <v>82</v>
      </c>
      <c r="H21" s="23" t="s">
        <v>105</v>
      </c>
      <c r="I21" s="24">
        <v>1</v>
      </c>
      <c r="J21" s="55"/>
      <c r="K21" s="9">
        <v>1</v>
      </c>
      <c r="L21" s="25"/>
      <c r="M21" s="26"/>
      <c r="N21" s="27"/>
      <c r="O21" s="28">
        <f>ROUND(ROUND(L21,4)*(1-M21),4)</f>
        <v>0</v>
      </c>
      <c r="P21" s="28">
        <f>ROUND(ROUND(O21,4)*(1+N21),4)</f>
        <v>0</v>
      </c>
      <c r="Q21" s="28">
        <f>ROUND($I21*O21,4)</f>
        <v>0</v>
      </c>
      <c r="R21" s="28">
        <f>ROUND($I21*P21,4)</f>
        <v>0</v>
      </c>
      <c r="S21" s="29"/>
      <c r="T21" s="29"/>
      <c r="U21" s="29"/>
      <c r="V21" s="30"/>
    </row>
    <row r="22" spans="1:22" x14ac:dyDescent="0.25">
      <c r="A22" s="52" t="s">
        <v>82</v>
      </c>
      <c r="B22" s="11">
        <v>2</v>
      </c>
      <c r="C22" s="31" t="s">
        <v>106</v>
      </c>
      <c r="D22" s="31" t="s">
        <v>82</v>
      </c>
      <c r="E22" s="31" t="s">
        <v>82</v>
      </c>
      <c r="F22" s="31" t="s">
        <v>82</v>
      </c>
      <c r="G22" s="31" t="s">
        <v>82</v>
      </c>
      <c r="H22" s="32" t="s">
        <v>105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x14ac:dyDescent="0.25">
      <c r="A23" s="52" t="s">
        <v>82</v>
      </c>
      <c r="B23" s="11">
        <v>3</v>
      </c>
      <c r="C23" s="31" t="s">
        <v>107</v>
      </c>
      <c r="D23" s="31" t="s">
        <v>82</v>
      </c>
      <c r="E23" s="31" t="s">
        <v>82</v>
      </c>
      <c r="F23" s="31" t="s">
        <v>82</v>
      </c>
      <c r="G23" s="31" t="s">
        <v>82</v>
      </c>
      <c r="H23" s="32" t="s">
        <v>108</v>
      </c>
      <c r="I23" s="33">
        <v>1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ht="102.75" thickBot="1" x14ac:dyDescent="0.3">
      <c r="A24" s="53" t="s">
        <v>82</v>
      </c>
      <c r="B24" s="13">
        <v>4</v>
      </c>
      <c r="C24" s="40" t="s">
        <v>109</v>
      </c>
      <c r="D24" s="40" t="s">
        <v>110</v>
      </c>
      <c r="E24" s="40" t="s">
        <v>82</v>
      </c>
      <c r="F24" s="40" t="s">
        <v>82</v>
      </c>
      <c r="G24" s="40" t="s">
        <v>82</v>
      </c>
      <c r="H24" s="41" t="s">
        <v>87</v>
      </c>
      <c r="I24" s="42">
        <v>2</v>
      </c>
      <c r="J24" s="57"/>
      <c r="K24" s="13">
        <v>1</v>
      </c>
      <c r="L24" s="43"/>
      <c r="M24" s="44"/>
      <c r="N24" s="45"/>
      <c r="O24" s="46">
        <f>ROUND(ROUND(L24,4)*(1-M24),4)</f>
        <v>0</v>
      </c>
      <c r="P24" s="46">
        <f>ROUND(ROUND(O24,4)*(1+N24),4)</f>
        <v>0</v>
      </c>
      <c r="Q24" s="46">
        <f>ROUND($I24*O24,4)</f>
        <v>0</v>
      </c>
      <c r="R24" s="46">
        <f>ROUND($I24*P24,4)</f>
        <v>0</v>
      </c>
      <c r="S24" s="47"/>
      <c r="T24" s="47"/>
      <c r="U24" s="47"/>
      <c r="V24" s="48"/>
    </row>
    <row r="25" spans="1:22" ht="13.5" thickBot="1" x14ac:dyDescent="0.3">
      <c r="P25" s="58" t="s">
        <v>97</v>
      </c>
      <c r="Q25" s="59">
        <f>SUM(Q21:Q24)</f>
        <v>0</v>
      </c>
      <c r="R25" s="60">
        <f>SUM(R21:R24)</f>
        <v>0</v>
      </c>
    </row>
  </sheetData>
  <sheetProtection algorithmName="SHA-512" hashValue="//igbaHYiGefor3TzJzASikoFafPeU5v3M53SQoq5bdeQXQ6u8JbU8lpbEAMXDK3xGLzeueqmzAQjLugicTzdA==" saltValue="EK2wM9qGPcZ5eYr7bl+YI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9" fitToHeight="0" pageOrder="overThenDown" orientation="landscape" r:id="rId1"/>
  <headerFooter>
    <oddHeader>&amp;ROBR-8A</oddHeader>
    <oddFooter>&amp;LJN št. 16-30/26&amp;RStran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54.28515625" style="1" customWidth="1"/>
    <col min="4" max="4" width="19.7109375" style="1" customWidth="1"/>
    <col min="5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52</v>
      </c>
    </row>
    <row r="5" spans="1:22" ht="18" x14ac:dyDescent="0.25">
      <c r="B5" s="62" t="s">
        <v>636</v>
      </c>
      <c r="C5" s="2" t="s">
        <v>637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55</v>
      </c>
      <c r="B11" s="54" t="s">
        <v>56</v>
      </c>
      <c r="C11" s="18" t="s">
        <v>624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625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103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1" t="s">
        <v>81</v>
      </c>
    </row>
    <row r="13" spans="1:22" ht="13.5" thickBot="1" x14ac:dyDescent="0.3">
      <c r="A13" s="73" t="s">
        <v>82</v>
      </c>
      <c r="B13" s="74">
        <v>1</v>
      </c>
      <c r="C13" s="64" t="s">
        <v>638</v>
      </c>
      <c r="D13" s="64" t="s">
        <v>639</v>
      </c>
      <c r="E13" s="64" t="s">
        <v>640</v>
      </c>
      <c r="F13" s="64" t="s">
        <v>118</v>
      </c>
      <c r="G13" s="64" t="s">
        <v>82</v>
      </c>
      <c r="H13" s="65" t="s">
        <v>87</v>
      </c>
      <c r="I13" s="66">
        <v>2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2"/>
    </row>
    <row r="14" spans="1:22" ht="13.5" thickBot="1" x14ac:dyDescent="0.3">
      <c r="P14" s="58" t="s">
        <v>97</v>
      </c>
      <c r="Q14" s="59">
        <f>SUM(Q13:Q13)</f>
        <v>0</v>
      </c>
      <c r="R14" s="60">
        <f>SUM(R13:R13)</f>
        <v>0</v>
      </c>
    </row>
    <row r="16" spans="1:22" ht="13.5" thickBot="1" x14ac:dyDescent="0.3"/>
    <row r="17" spans="1:22" ht="13.5" thickBot="1" x14ac:dyDescent="0.3">
      <c r="A17" s="49" t="s">
        <v>55</v>
      </c>
      <c r="B17" s="54" t="s">
        <v>98</v>
      </c>
      <c r="C17" s="18" t="s">
        <v>634</v>
      </c>
      <c r="D17" s="18"/>
      <c r="E17" s="18"/>
      <c r="F17" s="18"/>
      <c r="G17" s="18"/>
      <c r="H17" s="18" t="s">
        <v>58</v>
      </c>
      <c r="I17" s="18"/>
      <c r="J17" s="8"/>
      <c r="K17" s="7"/>
      <c r="L17" s="18" t="s">
        <v>635</v>
      </c>
      <c r="M17" s="18"/>
      <c r="N17" s="18"/>
      <c r="O17" s="18"/>
      <c r="P17" s="18"/>
      <c r="Q17" s="18"/>
      <c r="R17" s="18"/>
      <c r="S17" s="18"/>
      <c r="T17" s="18"/>
      <c r="U17" s="18"/>
      <c r="V17" s="8"/>
    </row>
    <row r="18" spans="1:22" ht="26.25" thickBot="1" x14ac:dyDescent="0.3">
      <c r="A18" s="50" t="s">
        <v>60</v>
      </c>
      <c r="B18" s="19" t="s">
        <v>61</v>
      </c>
      <c r="C18" s="20" t="s">
        <v>62</v>
      </c>
      <c r="D18" s="20" t="s">
        <v>101</v>
      </c>
      <c r="E18" s="20" t="s">
        <v>102</v>
      </c>
      <c r="F18" s="20" t="s">
        <v>103</v>
      </c>
      <c r="G18" s="20" t="s">
        <v>66</v>
      </c>
      <c r="H18" s="20" t="s">
        <v>67</v>
      </c>
      <c r="I18" s="20" t="s">
        <v>68</v>
      </c>
      <c r="J18" s="21" t="s">
        <v>69</v>
      </c>
      <c r="K18" s="19" t="s">
        <v>70</v>
      </c>
      <c r="L18" s="20" t="s">
        <v>71</v>
      </c>
      <c r="M18" s="20" t="s">
        <v>72</v>
      </c>
      <c r="N18" s="20" t="s">
        <v>73</v>
      </c>
      <c r="O18" s="20" t="s">
        <v>74</v>
      </c>
      <c r="P18" s="20" t="s">
        <v>75</v>
      </c>
      <c r="Q18" s="20" t="s">
        <v>76</v>
      </c>
      <c r="R18" s="20" t="s">
        <v>77</v>
      </c>
      <c r="S18" s="20" t="s">
        <v>78</v>
      </c>
      <c r="T18" s="20" t="s">
        <v>79</v>
      </c>
      <c r="U18" s="20" t="s">
        <v>80</v>
      </c>
      <c r="V18" s="21" t="s">
        <v>81</v>
      </c>
    </row>
    <row r="19" spans="1:22" x14ac:dyDescent="0.25">
      <c r="A19" s="51" t="s">
        <v>82</v>
      </c>
      <c r="B19" s="9">
        <v>1</v>
      </c>
      <c r="C19" s="22" t="s">
        <v>104</v>
      </c>
      <c r="D19" s="22" t="s">
        <v>82</v>
      </c>
      <c r="E19" s="22" t="s">
        <v>82</v>
      </c>
      <c r="F19" s="22" t="s">
        <v>82</v>
      </c>
      <c r="G19" s="22" t="s">
        <v>82</v>
      </c>
      <c r="H19" s="23" t="s">
        <v>105</v>
      </c>
      <c r="I19" s="24">
        <v>1</v>
      </c>
      <c r="J19" s="55"/>
      <c r="K19" s="9">
        <v>1</v>
      </c>
      <c r="L19" s="25"/>
      <c r="M19" s="26"/>
      <c r="N19" s="27"/>
      <c r="O19" s="28">
        <f>ROUND(ROUND(L19,4)*(1-M19),4)</f>
        <v>0</v>
      </c>
      <c r="P19" s="28">
        <f>ROUND(ROUND(O19,4)*(1+N19),4)</f>
        <v>0</v>
      </c>
      <c r="Q19" s="28">
        <f>ROUND($I19*O19,4)</f>
        <v>0</v>
      </c>
      <c r="R19" s="28">
        <f>ROUND($I19*P19,4)</f>
        <v>0</v>
      </c>
      <c r="S19" s="29"/>
      <c r="T19" s="29"/>
      <c r="U19" s="29"/>
      <c r="V19" s="30"/>
    </row>
    <row r="20" spans="1:22" x14ac:dyDescent="0.25">
      <c r="A20" s="52" t="s">
        <v>82</v>
      </c>
      <c r="B20" s="11">
        <v>2</v>
      </c>
      <c r="C20" s="31" t="s">
        <v>106</v>
      </c>
      <c r="D20" s="31" t="s">
        <v>82</v>
      </c>
      <c r="E20" s="31" t="s">
        <v>82</v>
      </c>
      <c r="F20" s="31" t="s">
        <v>82</v>
      </c>
      <c r="G20" s="31" t="s">
        <v>82</v>
      </c>
      <c r="H20" s="32" t="s">
        <v>105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x14ac:dyDescent="0.25">
      <c r="A21" s="52" t="s">
        <v>82</v>
      </c>
      <c r="B21" s="11">
        <v>3</v>
      </c>
      <c r="C21" s="31" t="s">
        <v>107</v>
      </c>
      <c r="D21" s="31" t="s">
        <v>82</v>
      </c>
      <c r="E21" s="31" t="s">
        <v>82</v>
      </c>
      <c r="F21" s="31" t="s">
        <v>82</v>
      </c>
      <c r="G21" s="31" t="s">
        <v>82</v>
      </c>
      <c r="H21" s="32" t="s">
        <v>108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ht="102.75" thickBot="1" x14ac:dyDescent="0.3">
      <c r="A22" s="53" t="s">
        <v>82</v>
      </c>
      <c r="B22" s="13">
        <v>4</v>
      </c>
      <c r="C22" s="40" t="s">
        <v>109</v>
      </c>
      <c r="D22" s="40" t="s">
        <v>110</v>
      </c>
      <c r="E22" s="40" t="s">
        <v>82</v>
      </c>
      <c r="F22" s="40" t="s">
        <v>82</v>
      </c>
      <c r="G22" s="40" t="s">
        <v>82</v>
      </c>
      <c r="H22" s="41" t="s">
        <v>87</v>
      </c>
      <c r="I22" s="42">
        <v>2</v>
      </c>
      <c r="J22" s="57"/>
      <c r="K22" s="13">
        <v>1</v>
      </c>
      <c r="L22" s="43"/>
      <c r="M22" s="44"/>
      <c r="N22" s="45"/>
      <c r="O22" s="46">
        <f>ROUND(ROUND(L22,4)*(1-M22),4)</f>
        <v>0</v>
      </c>
      <c r="P22" s="46">
        <f>ROUND(ROUND(O22,4)*(1+N22),4)</f>
        <v>0</v>
      </c>
      <c r="Q22" s="46">
        <f>ROUND($I22*O22,4)</f>
        <v>0</v>
      </c>
      <c r="R22" s="46">
        <f>ROUND($I22*P22,4)</f>
        <v>0</v>
      </c>
      <c r="S22" s="47"/>
      <c r="T22" s="47"/>
      <c r="U22" s="47"/>
      <c r="V22" s="48"/>
    </row>
    <row r="23" spans="1:22" ht="13.5" thickBot="1" x14ac:dyDescent="0.3">
      <c r="P23" s="58" t="s">
        <v>97</v>
      </c>
      <c r="Q23" s="59">
        <f>SUM(Q19:Q22)</f>
        <v>0</v>
      </c>
      <c r="R23" s="60">
        <f>SUM(R19:R22)</f>
        <v>0</v>
      </c>
    </row>
  </sheetData>
  <sheetProtection algorithmName="SHA-512" hashValue="zHMlhVFSjTzk9sfwGMUh0lOeCHVtSthAL2MHdL7TZvIMSrMW0wLLlNJMZC3yktrGkJKPJELPANrXgE1e+JRjqQ==" saltValue="eWwiAvwbYMsU6ABjzleqJ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9" fitToHeight="0" pageOrder="overThenDown" orientation="landscape" r:id="rId1"/>
  <headerFooter>
    <oddHeader>&amp;ROBR-8A</oddHeader>
    <oddFooter>&amp;LJN št. 16-30/26&amp;RStran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</vt:i4>
      </vt:variant>
    </vt:vector>
  </HeadingPairs>
  <TitlesOfParts>
    <vt:vector size="14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Hočevar</dc:creator>
  <cp:lastModifiedBy>Irena Hočevar</cp:lastModifiedBy>
  <dcterms:created xsi:type="dcterms:W3CDTF">2026-06-18T11:08:17Z</dcterms:created>
  <dcterms:modified xsi:type="dcterms:W3CDTF">2026-06-18T11:09:50Z</dcterms:modified>
</cp:coreProperties>
</file>